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600" yWindow="90" windowWidth="15480" windowHeight="7155" activeTab="2"/>
  </bookViews>
  <sheets>
    <sheet name="자본금(1)" sheetId="16" r:id="rId1"/>
    <sheet name="우선주(2)" sheetId="15" r:id="rId2"/>
    <sheet name="자본변동표(3)" sheetId="20" r:id="rId3"/>
  </sheets>
  <definedNames>
    <definedName name="_xlnm.Print_Area" localSheetId="1">'우선주(2)'!$A$1:$O$189</definedName>
    <definedName name="_xlnm.Print_Area" localSheetId="0">'자본금(1)'!$A$1:$P$184</definedName>
    <definedName name="_xlnm.Print_Area" localSheetId="2">'자본변동표(3)'!$A$1:$P$174</definedName>
  </definedNames>
  <calcPr calcId="162913"/>
</workbook>
</file>

<file path=xl/calcChain.xml><?xml version="1.0" encoding="utf-8"?>
<calcChain xmlns="http://schemas.openxmlformats.org/spreadsheetml/2006/main">
  <c r="D167" i="20" l="1"/>
  <c r="E167" i="20"/>
  <c r="E168" i="20" s="1"/>
  <c r="E166" i="20"/>
  <c r="D166" i="20"/>
  <c r="D168" i="20" s="1"/>
  <c r="G146" i="20"/>
  <c r="I131" i="20"/>
  <c r="I132" i="20"/>
  <c r="F130" i="20"/>
  <c r="P130" i="20"/>
  <c r="F131" i="20"/>
  <c r="D90" i="20"/>
  <c r="D89" i="20"/>
  <c r="F89" i="20" s="1"/>
  <c r="D88" i="20"/>
  <c r="F170" i="20" s="1"/>
  <c r="D87" i="20"/>
  <c r="F134" i="20"/>
  <c r="D134" i="20"/>
  <c r="N134" i="20" s="1"/>
  <c r="F167" i="20" s="1"/>
  <c r="O129" i="20"/>
  <c r="O128" i="20"/>
  <c r="O127" i="20"/>
  <c r="I128" i="20"/>
  <c r="O121" i="20"/>
  <c r="I121" i="20"/>
  <c r="F121" i="20"/>
  <c r="P121" i="20" s="1"/>
  <c r="F146" i="20" s="1"/>
  <c r="O120" i="20"/>
  <c r="I120" i="20"/>
  <c r="F120" i="20"/>
  <c r="O119" i="20"/>
  <c r="I119" i="20"/>
  <c r="F119" i="20"/>
  <c r="D107" i="20"/>
  <c r="H153" i="20"/>
  <c r="I153" i="20" s="1"/>
  <c r="D98" i="20"/>
  <c r="C98" i="20"/>
  <c r="D78" i="20"/>
  <c r="C78" i="20"/>
  <c r="D63" i="20"/>
  <c r="H52" i="20"/>
  <c r="G107" i="20"/>
  <c r="E161" i="20" s="1"/>
  <c r="H148" i="20" s="1"/>
  <c r="E52" i="20"/>
  <c r="E158" i="20" s="1"/>
  <c r="G48" i="20"/>
  <c r="E64" i="20" s="1"/>
  <c r="E63" i="20" s="1"/>
  <c r="C107" i="20" s="1"/>
  <c r="D48" i="20"/>
  <c r="D40" i="20" s="1"/>
  <c r="D39" i="20" s="1"/>
  <c r="H47" i="20"/>
  <c r="I133" i="20" s="1"/>
  <c r="H43" i="20"/>
  <c r="E43" i="20"/>
  <c r="E42" i="20"/>
  <c r="D38" i="20"/>
  <c r="D119" i="20" s="1"/>
  <c r="N119" i="20" s="1"/>
  <c r="E12" i="20"/>
  <c r="D65" i="20" s="1"/>
  <c r="G110" i="16"/>
  <c r="I163" i="16" s="1"/>
  <c r="G121" i="16"/>
  <c r="E102" i="16" s="1"/>
  <c r="E77" i="16"/>
  <c r="I78" i="16" s="1"/>
  <c r="I77" i="16"/>
  <c r="D22" i="15"/>
  <c r="G41" i="15"/>
  <c r="H41" i="15" s="1"/>
  <c r="C22" i="15"/>
  <c r="G40" i="15" s="1"/>
  <c r="E11" i="15"/>
  <c r="I48" i="15"/>
  <c r="H48" i="15"/>
  <c r="H43" i="15" s="1"/>
  <c r="C83" i="16"/>
  <c r="D83" i="16" s="1"/>
  <c r="I36" i="16"/>
  <c r="C84" i="16" s="1"/>
  <c r="I43" i="16"/>
  <c r="J43" i="16"/>
  <c r="F110" i="16"/>
  <c r="F181" i="16" s="1"/>
  <c r="I38" i="16"/>
  <c r="I145" i="16" s="1"/>
  <c r="E12" i="16"/>
  <c r="E93" i="16"/>
  <c r="D93" i="16"/>
  <c r="F93" i="16" s="1"/>
  <c r="D116" i="16" s="1"/>
  <c r="F92" i="16"/>
  <c r="D101" i="16"/>
  <c r="F101" i="16" s="1"/>
  <c r="G92" i="16"/>
  <c r="G93" i="16" s="1"/>
  <c r="H93" i="16" s="1"/>
  <c r="D127" i="16" s="1"/>
  <c r="D121" i="16"/>
  <c r="H39" i="16"/>
  <c r="C125" i="16" s="1"/>
  <c r="F125" i="16" s="1"/>
  <c r="K135" i="16" s="1"/>
  <c r="P137" i="16" s="1"/>
  <c r="G169" i="16" s="1"/>
  <c r="D120" i="16"/>
  <c r="G171" i="16" s="1"/>
  <c r="H171" i="16" s="1"/>
  <c r="J35" i="16"/>
  <c r="I155" i="16" s="1"/>
  <c r="D109" i="16"/>
  <c r="D159" i="16"/>
  <c r="E36" i="16"/>
  <c r="F36" i="16" s="1"/>
  <c r="F155" i="16" s="1"/>
  <c r="D147" i="16"/>
  <c r="D110" i="16"/>
  <c r="D69" i="16"/>
  <c r="E69" i="16" s="1"/>
  <c r="E62" i="16" s="1"/>
  <c r="C69" i="16"/>
  <c r="F43" i="16"/>
  <c r="E43" i="16"/>
  <c r="E180" i="16" s="1"/>
  <c r="E35" i="16"/>
  <c r="F35" i="16" s="1"/>
  <c r="D31" i="16"/>
  <c r="D32" i="16" s="1"/>
  <c r="D135" i="16" s="1"/>
  <c r="D39" i="16"/>
  <c r="D33" i="16"/>
  <c r="E119" i="15"/>
  <c r="G176" i="15" s="1"/>
  <c r="H176" i="15" s="1"/>
  <c r="E96" i="15"/>
  <c r="E48" i="15"/>
  <c r="G181" i="15" s="1"/>
  <c r="E85" i="15"/>
  <c r="G182" i="15" s="1"/>
  <c r="F108" i="15"/>
  <c r="H165" i="15" s="1"/>
  <c r="D48" i="15"/>
  <c r="F181" i="15" s="1"/>
  <c r="F182" i="15"/>
  <c r="E135" i="15"/>
  <c r="H135" i="15"/>
  <c r="O135" i="15" s="1"/>
  <c r="F170" i="15" s="1"/>
  <c r="E134" i="15"/>
  <c r="H134" i="15"/>
  <c r="E160" i="15"/>
  <c r="D40" i="15"/>
  <c r="E40" i="15"/>
  <c r="E44" i="15" s="1"/>
  <c r="E37" i="15" s="1"/>
  <c r="H42" i="15"/>
  <c r="H144" i="15" s="1"/>
  <c r="C160" i="15"/>
  <c r="M161" i="15"/>
  <c r="D41" i="15"/>
  <c r="E41" i="15"/>
  <c r="D42" i="15"/>
  <c r="E42" i="15"/>
  <c r="C35" i="15"/>
  <c r="J132" i="15" s="1"/>
  <c r="D74" i="15"/>
  <c r="G74" i="15"/>
  <c r="C107" i="15" s="1"/>
  <c r="E147" i="15"/>
  <c r="O148" i="15" s="1"/>
  <c r="M149" i="15" s="1"/>
  <c r="C147" i="15"/>
  <c r="C44" i="15"/>
  <c r="C37" i="15" s="1"/>
  <c r="C36" i="15" s="1"/>
  <c r="I143" i="16"/>
  <c r="I135" i="16"/>
  <c r="I136" i="16"/>
  <c r="I134" i="16"/>
  <c r="D54" i="16"/>
  <c r="F180" i="16"/>
  <c r="F159" i="16"/>
  <c r="P159" i="16" s="1"/>
  <c r="O156" i="16"/>
  <c r="O155" i="16"/>
  <c r="O154" i="16"/>
  <c r="F147" i="16"/>
  <c r="P147" i="16"/>
  <c r="O144" i="16"/>
  <c r="O143" i="16"/>
  <c r="O142" i="16"/>
  <c r="O136" i="16"/>
  <c r="O135" i="16"/>
  <c r="F135" i="16"/>
  <c r="P135" i="16" s="1"/>
  <c r="E168" i="16" s="1"/>
  <c r="E172" i="16" s="1"/>
  <c r="E173" i="16" s="1"/>
  <c r="O134" i="16"/>
  <c r="F134" i="16"/>
  <c r="P134" i="16" s="1"/>
  <c r="D168" i="16" s="1"/>
  <c r="C109" i="16"/>
  <c r="E31" i="16"/>
  <c r="D142" i="16" s="1"/>
  <c r="I142" i="16"/>
  <c r="F109" i="16"/>
  <c r="F142" i="16"/>
  <c r="P142" i="16" s="1"/>
  <c r="F136" i="16"/>
  <c r="P136" i="16" s="1"/>
  <c r="F168" i="16" s="1"/>
  <c r="C110" i="16"/>
  <c r="F31" i="16"/>
  <c r="D154" i="16" s="1"/>
  <c r="D160" i="16"/>
  <c r="D134" i="16"/>
  <c r="N134" i="16" s="1"/>
  <c r="K134" i="16"/>
  <c r="C114" i="16"/>
  <c r="E181" i="16"/>
  <c r="E144" i="15"/>
  <c r="C161" i="15"/>
  <c r="D43" i="15"/>
  <c r="D44" i="15"/>
  <c r="D37" i="15" s="1"/>
  <c r="H92" i="16"/>
  <c r="E133" i="15"/>
  <c r="C70" i="16"/>
  <c r="D70" i="16"/>
  <c r="E70" i="16" s="1"/>
  <c r="J36" i="16"/>
  <c r="I156" i="16" s="1"/>
  <c r="J38" i="16"/>
  <c r="F157" i="16" s="1"/>
  <c r="F128" i="20"/>
  <c r="F103" i="20"/>
  <c r="F112" i="20" s="1"/>
  <c r="E38" i="20"/>
  <c r="D127" i="20" s="1"/>
  <c r="D86" i="20"/>
  <c r="E87" i="20"/>
  <c r="G98" i="20" s="1"/>
  <c r="H44" i="20"/>
  <c r="H48" i="20" s="1"/>
  <c r="P119" i="20"/>
  <c r="D146" i="20" s="1"/>
  <c r="P120" i="20"/>
  <c r="E146" i="20"/>
  <c r="E154" i="20" s="1"/>
  <c r="E65" i="20"/>
  <c r="D112" i="20" s="1"/>
  <c r="C79" i="20"/>
  <c r="D79" i="20" s="1"/>
  <c r="F98" i="20"/>
  <c r="E160" i="20" s="1"/>
  <c r="K119" i="20"/>
  <c r="F127" i="20"/>
  <c r="P127" i="20" s="1"/>
  <c r="I129" i="20"/>
  <c r="P128" i="20"/>
  <c r="D135" i="20"/>
  <c r="E78" i="20"/>
  <c r="E71" i="20" s="1"/>
  <c r="C102" i="20"/>
  <c r="E86" i="20"/>
  <c r="C80" i="20"/>
  <c r="I130" i="20"/>
  <c r="H110" i="16"/>
  <c r="I109" i="16"/>
  <c r="K143" i="16"/>
  <c r="E43" i="15"/>
  <c r="F143" i="16"/>
  <c r="P143" i="16" s="1"/>
  <c r="M148" i="15"/>
  <c r="C148" i="15"/>
  <c r="C108" i="15"/>
  <c r="E55" i="16"/>
  <c r="E54" i="16"/>
  <c r="C120" i="16" s="1"/>
  <c r="H33" i="16"/>
  <c r="H32" i="16"/>
  <c r="E56" i="16"/>
  <c r="D56" i="16"/>
  <c r="I37" i="16"/>
  <c r="F120" i="16"/>
  <c r="H121" i="16" s="1"/>
  <c r="C85" i="15"/>
  <c r="C84" i="15"/>
  <c r="N147" i="16"/>
  <c r="D148" i="16"/>
  <c r="N148" i="16" s="1"/>
  <c r="D72" i="16"/>
  <c r="E72" i="16"/>
  <c r="E63" i="16" s="1"/>
  <c r="F145" i="16"/>
  <c r="D114" i="16"/>
  <c r="D115" i="16"/>
  <c r="I146" i="16" s="1"/>
  <c r="D126" i="16"/>
  <c r="D125" i="16"/>
  <c r="D80" i="20"/>
  <c r="E80" i="20" s="1"/>
  <c r="I144" i="16"/>
  <c r="C71" i="16"/>
  <c r="J37" i="16"/>
  <c r="I39" i="16"/>
  <c r="D71" i="16"/>
  <c r="C73" i="16"/>
  <c r="I157" i="16"/>
  <c r="C85" i="16"/>
  <c r="J39" i="16"/>
  <c r="C127" i="16" s="1"/>
  <c r="F127" i="16" s="1"/>
  <c r="C115" i="16"/>
  <c r="I33" i="16"/>
  <c r="I32" i="16"/>
  <c r="C126" i="16"/>
  <c r="F126" i="16"/>
  <c r="K144" i="16" s="1"/>
  <c r="P145" i="16" s="1"/>
  <c r="J33" i="16"/>
  <c r="J32" i="16" s="1"/>
  <c r="E85" i="16"/>
  <c r="D85" i="16"/>
  <c r="E71" i="16"/>
  <c r="D73" i="16"/>
  <c r="E73" i="16" s="1"/>
  <c r="F183" i="16" l="1"/>
  <c r="F154" i="16"/>
  <c r="P154" i="16" s="1"/>
  <c r="H169" i="16"/>
  <c r="D84" i="16"/>
  <c r="E84" i="16" s="1"/>
  <c r="D102" i="20"/>
  <c r="D103" i="20"/>
  <c r="I134" i="20" s="1"/>
  <c r="E79" i="20"/>
  <c r="F170" i="16"/>
  <c r="E83" i="16"/>
  <c r="K155" i="16"/>
  <c r="N154" i="16" s="1"/>
  <c r="I43" i="15"/>
  <c r="H159" i="15" s="1"/>
  <c r="E145" i="15"/>
  <c r="H145" i="15"/>
  <c r="D172" i="16"/>
  <c r="D173" i="16" s="1"/>
  <c r="D176" i="16" s="1"/>
  <c r="H168" i="16"/>
  <c r="D57" i="16"/>
  <c r="C121" i="16"/>
  <c r="I120" i="16"/>
  <c r="D154" i="20"/>
  <c r="I146" i="20"/>
  <c r="J165" i="15"/>
  <c r="O161" i="15"/>
  <c r="M162" i="15" s="1"/>
  <c r="I62" i="16"/>
  <c r="E65" i="16" s="1"/>
  <c r="I65" i="16" s="1"/>
  <c r="N159" i="16"/>
  <c r="N160" i="16" s="1"/>
  <c r="K163" i="16"/>
  <c r="I71" i="20"/>
  <c r="H40" i="20"/>
  <c r="H39" i="20" s="1"/>
  <c r="C103" i="20"/>
  <c r="C112" i="20"/>
  <c r="G112" i="20" s="1"/>
  <c r="K131" i="20" s="1"/>
  <c r="P132" i="20" s="1"/>
  <c r="I159" i="16"/>
  <c r="H40" i="15"/>
  <c r="Q1" i="15"/>
  <c r="E132" i="15"/>
  <c r="D65" i="15"/>
  <c r="H132" i="15"/>
  <c r="G44" i="15"/>
  <c r="G37" i="15" s="1"/>
  <c r="G36" i="15" s="1"/>
  <c r="C133" i="15" s="1"/>
  <c r="F107" i="20"/>
  <c r="H151" i="20"/>
  <c r="I151" i="20" s="1"/>
  <c r="I138" i="20"/>
  <c r="E159" i="20"/>
  <c r="I41" i="15"/>
  <c r="E143" i="15"/>
  <c r="H143" i="15"/>
  <c r="K157" i="16"/>
  <c r="P157" i="16" s="1"/>
  <c r="K128" i="20"/>
  <c r="N127" i="20" s="1"/>
  <c r="K142" i="16"/>
  <c r="N142" i="16" s="1"/>
  <c r="F148" i="20"/>
  <c r="E162" i="20"/>
  <c r="Q2" i="15"/>
  <c r="F86" i="20"/>
  <c r="F169" i="20"/>
  <c r="F174" i="16"/>
  <c r="H174" i="16" s="1"/>
  <c r="C86" i="16"/>
  <c r="E86" i="16" s="1"/>
  <c r="D55" i="16"/>
  <c r="K156" i="16"/>
  <c r="F87" i="20"/>
  <c r="H107" i="20" s="1"/>
  <c r="H152" i="20" s="1"/>
  <c r="I152" i="20" s="1"/>
  <c r="D64" i="20"/>
  <c r="D66" i="20" s="1"/>
  <c r="F121" i="16"/>
  <c r="F182" i="16" s="1"/>
  <c r="G174" i="16" s="1"/>
  <c r="I42" i="15"/>
  <c r="H158" i="15" s="1"/>
  <c r="E44" i="20"/>
  <c r="C60" i="15"/>
  <c r="E37" i="16"/>
  <c r="D102" i="16"/>
  <c r="F102" i="16" s="1"/>
  <c r="F132" i="20"/>
  <c r="D111" i="20"/>
  <c r="C82" i="20"/>
  <c r="E88" i="20"/>
  <c r="G40" i="20"/>
  <c r="G39" i="20" s="1"/>
  <c r="D120" i="20" s="1"/>
  <c r="D81" i="20"/>
  <c r="E81" i="20" s="1"/>
  <c r="E72" i="20" s="1"/>
  <c r="H133" i="15"/>
  <c r="O133" i="15" s="1"/>
  <c r="D35" i="15"/>
  <c r="C111" i="20"/>
  <c r="E90" i="20"/>
  <c r="E98" i="20" s="1"/>
  <c r="C116" i="16"/>
  <c r="I137" i="16"/>
  <c r="N135" i="16" s="1"/>
  <c r="E65" i="15"/>
  <c r="C132" i="15"/>
  <c r="D86" i="16"/>
  <c r="E182" i="16"/>
  <c r="G170" i="16" s="1"/>
  <c r="G172" i="16" s="1"/>
  <c r="G173" i="16" s="1"/>
  <c r="I158" i="16"/>
  <c r="I122" i="20" l="1"/>
  <c r="N120" i="20" s="1"/>
  <c r="K65" i="15"/>
  <c r="H65" i="15"/>
  <c r="G111" i="20"/>
  <c r="K120" i="20" s="1"/>
  <c r="P122" i="20" s="1"/>
  <c r="H147" i="20" s="1"/>
  <c r="D60" i="15"/>
  <c r="D84" i="15"/>
  <c r="D95" i="15"/>
  <c r="H68" i="15"/>
  <c r="E68" i="15"/>
  <c r="K68" i="15"/>
  <c r="O132" i="15"/>
  <c r="D170" i="15" s="1"/>
  <c r="D87" i="16"/>
  <c r="C93" i="16" s="1"/>
  <c r="E74" i="20"/>
  <c r="I74" i="20" s="1"/>
  <c r="D91" i="20"/>
  <c r="F144" i="16"/>
  <c r="P144" i="16" s="1"/>
  <c r="F37" i="16"/>
  <c r="E39" i="16"/>
  <c r="E33" i="16" s="1"/>
  <c r="E32" i="16" s="1"/>
  <c r="D143" i="16" s="1"/>
  <c r="N143" i="16" s="1"/>
  <c r="E35" i="15"/>
  <c r="C142" i="15"/>
  <c r="J142" i="15"/>
  <c r="D67" i="15"/>
  <c r="G67" i="15" s="1"/>
  <c r="E66" i="15"/>
  <c r="H75" i="15" s="1"/>
  <c r="J68" i="15"/>
  <c r="G68" i="15"/>
  <c r="E67" i="15"/>
  <c r="H67" i="15" s="1"/>
  <c r="K67" i="15" s="1"/>
  <c r="D66" i="15"/>
  <c r="D68" i="15"/>
  <c r="H170" i="16"/>
  <c r="C87" i="16"/>
  <c r="F129" i="20"/>
  <c r="E48" i="20"/>
  <c r="E40" i="20" s="1"/>
  <c r="E39" i="20" s="1"/>
  <c r="D128" i="20" s="1"/>
  <c r="N128" i="20" s="1"/>
  <c r="O143" i="15"/>
  <c r="I40" i="15"/>
  <c r="E142" i="15"/>
  <c r="O142" i="15" s="1"/>
  <c r="H142" i="15"/>
  <c r="H44" i="15"/>
  <c r="H37" i="15" s="1"/>
  <c r="H36" i="15" s="1"/>
  <c r="F172" i="16"/>
  <c r="F173" i="16" s="1"/>
  <c r="F176" i="16" s="1"/>
  <c r="I138" i="16"/>
  <c r="N136" i="16" s="1"/>
  <c r="E114" i="16"/>
  <c r="E183" i="16"/>
  <c r="E156" i="15"/>
  <c r="O156" i="15" s="1"/>
  <c r="H157" i="15"/>
  <c r="H172" i="16"/>
  <c r="H173" i="16" s="1"/>
  <c r="G102" i="20"/>
  <c r="I148" i="20"/>
  <c r="K130" i="20"/>
  <c r="P131" i="20" s="1"/>
  <c r="G149" i="20"/>
  <c r="E75" i="15"/>
  <c r="D75" i="15"/>
  <c r="D69" i="15"/>
  <c r="G65" i="15"/>
  <c r="J65" i="15"/>
  <c r="E158" i="15"/>
  <c r="H98" i="20"/>
  <c r="F88" i="20"/>
  <c r="I107" i="20" s="1"/>
  <c r="H150" i="20" s="1"/>
  <c r="K138" i="20"/>
  <c r="P134" i="20"/>
  <c r="E102" i="20"/>
  <c r="E103" i="20" s="1"/>
  <c r="I135" i="20" s="1"/>
  <c r="N129" i="20" s="1"/>
  <c r="I123" i="20"/>
  <c r="N121" i="20" s="1"/>
  <c r="D36" i="15"/>
  <c r="D82" i="20"/>
  <c r="E82" i="20" s="1"/>
  <c r="E60" i="15"/>
  <c r="F60" i="15"/>
  <c r="F90" i="20"/>
  <c r="E107" i="20" s="1"/>
  <c r="E157" i="15"/>
  <c r="H149" i="20" l="1"/>
  <c r="F173" i="20" s="1"/>
  <c r="J107" i="20"/>
  <c r="F150" i="20"/>
  <c r="K129" i="20"/>
  <c r="D90" i="15"/>
  <c r="D101" i="15"/>
  <c r="E69" i="15"/>
  <c r="C124" i="15"/>
  <c r="C113" i="15"/>
  <c r="J67" i="15"/>
  <c r="C112" i="15"/>
  <c r="D102" i="15"/>
  <c r="D91" i="15"/>
  <c r="D119" i="15"/>
  <c r="E108" i="15"/>
  <c r="H76" i="15"/>
  <c r="G76" i="15"/>
  <c r="C123" i="15"/>
  <c r="D173" i="15"/>
  <c r="D96" i="15"/>
  <c r="G184" i="15" s="1"/>
  <c r="G175" i="15" s="1"/>
  <c r="D85" i="15"/>
  <c r="C143" i="15"/>
  <c r="C89" i="15"/>
  <c r="P129" i="20"/>
  <c r="C125" i="15"/>
  <c r="C91" i="15"/>
  <c r="E87" i="16"/>
  <c r="C92" i="16"/>
  <c r="F96" i="15"/>
  <c r="E91" i="20"/>
  <c r="E92" i="20" s="1"/>
  <c r="D92" i="20"/>
  <c r="H66" i="15"/>
  <c r="H69" i="15" s="1"/>
  <c r="K66" i="15"/>
  <c r="C114" i="15" s="1"/>
  <c r="J143" i="15"/>
  <c r="O145" i="15" s="1"/>
  <c r="F85" i="15"/>
  <c r="G84" i="15"/>
  <c r="C155" i="15"/>
  <c r="E36" i="15"/>
  <c r="C156" i="15" s="1"/>
  <c r="C100" i="15"/>
  <c r="F100" i="15" s="1"/>
  <c r="E115" i="16"/>
  <c r="F114" i="16"/>
  <c r="D118" i="15"/>
  <c r="F119" i="15" s="1"/>
  <c r="E107" i="15"/>
  <c r="G108" i="15" s="1"/>
  <c r="E99" i="16"/>
  <c r="D99" i="16"/>
  <c r="E155" i="15"/>
  <c r="H156" i="15"/>
  <c r="I44" i="15"/>
  <c r="I37" i="15" s="1"/>
  <c r="I36" i="15" s="1"/>
  <c r="G75" i="15"/>
  <c r="G77" i="15" s="1"/>
  <c r="E74" i="15"/>
  <c r="G103" i="20"/>
  <c r="F166" i="20"/>
  <c r="F168" i="20" s="1"/>
  <c r="F171" i="20" s="1"/>
  <c r="N135" i="20"/>
  <c r="I98" i="20"/>
  <c r="D76" i="15"/>
  <c r="D77" i="15" s="1"/>
  <c r="E76" i="15"/>
  <c r="D100" i="15"/>
  <c r="D89" i="15"/>
  <c r="F156" i="16"/>
  <c r="P156" i="16" s="1"/>
  <c r="F39" i="16"/>
  <c r="F33" i="16" s="1"/>
  <c r="F32" i="16" s="1"/>
  <c r="D155" i="16" s="1"/>
  <c r="N155" i="16" s="1"/>
  <c r="I147" i="20"/>
  <c r="H154" i="20"/>
  <c r="I149" i="20"/>
  <c r="G154" i="20"/>
  <c r="G66" i="15"/>
  <c r="C101" i="15" s="1"/>
  <c r="F101" i="15" s="1"/>
  <c r="J66" i="15"/>
  <c r="J69" i="15" s="1"/>
  <c r="E89" i="15" l="1"/>
  <c r="E90" i="15"/>
  <c r="E91" i="15"/>
  <c r="F183" i="15"/>
  <c r="C102" i="15"/>
  <c r="F102" i="15" s="1"/>
  <c r="G102" i="15" s="1"/>
  <c r="K69" i="15"/>
  <c r="D113" i="15"/>
  <c r="F113" i="15" s="1"/>
  <c r="G113" i="15" s="1"/>
  <c r="D112" i="15"/>
  <c r="F112" i="15" s="1"/>
  <c r="D114" i="15"/>
  <c r="F114" i="15" s="1"/>
  <c r="G114" i="15" s="1"/>
  <c r="C96" i="15"/>
  <c r="G96" i="15" s="1"/>
  <c r="C95" i="15"/>
  <c r="G95" i="15" s="1"/>
  <c r="G101" i="15" s="1"/>
  <c r="I147" i="16"/>
  <c r="N144" i="16" s="1"/>
  <c r="E116" i="16"/>
  <c r="F115" i="16"/>
  <c r="F91" i="20"/>
  <c r="F92" i="20" s="1"/>
  <c r="D124" i="15"/>
  <c r="F124" i="15" s="1"/>
  <c r="D125" i="15"/>
  <c r="H160" i="15" s="1"/>
  <c r="M156" i="15" s="1"/>
  <c r="D123" i="15"/>
  <c r="F123" i="15" s="1"/>
  <c r="J133" i="15" s="1"/>
  <c r="O136" i="15" s="1"/>
  <c r="G171" i="15" s="1"/>
  <c r="F89" i="15"/>
  <c r="D174" i="15"/>
  <c r="F184" i="15"/>
  <c r="G172" i="15" s="1"/>
  <c r="F99" i="16"/>
  <c r="C90" i="15"/>
  <c r="F90" i="15" s="1"/>
  <c r="G90" i="15" s="1"/>
  <c r="H146" i="15"/>
  <c r="M143" i="15" s="1"/>
  <c r="H136" i="15"/>
  <c r="M133" i="15" s="1"/>
  <c r="I150" i="20"/>
  <c r="F154" i="20"/>
  <c r="F172" i="20"/>
  <c r="I154" i="20"/>
  <c r="E98" i="16"/>
  <c r="E100" i="16" s="1"/>
  <c r="E103" i="16" s="1"/>
  <c r="E121" i="16" s="1"/>
  <c r="D98" i="16"/>
  <c r="D100" i="16" s="1"/>
  <c r="G69" i="15"/>
  <c r="H162" i="15"/>
  <c r="O157" i="15" s="1"/>
  <c r="D108" i="15"/>
  <c r="H108" i="15" s="1"/>
  <c r="D107" i="15"/>
  <c r="H107" i="15" s="1"/>
  <c r="H148" i="15"/>
  <c r="O144" i="15" s="1"/>
  <c r="E112" i="15"/>
  <c r="H138" i="15"/>
  <c r="O134" i="15" s="1"/>
  <c r="E170" i="15" s="1"/>
  <c r="O155" i="15"/>
  <c r="J156" i="15"/>
  <c r="G183" i="15"/>
  <c r="J157" i="15"/>
  <c r="O158" i="15" s="1"/>
  <c r="G85" i="15"/>
  <c r="H74" i="15"/>
  <c r="D103" i="16" l="1"/>
  <c r="F100" i="16"/>
  <c r="J144" i="15"/>
  <c r="O146" i="15" s="1"/>
  <c r="G175" i="16"/>
  <c r="G176" i="16" s="1"/>
  <c r="I121" i="16"/>
  <c r="G127" i="16" s="1"/>
  <c r="H171" i="15"/>
  <c r="G173" i="15"/>
  <c r="G174" i="15" s="1"/>
  <c r="G177" i="15" s="1"/>
  <c r="F125" i="15"/>
  <c r="F175" i="15"/>
  <c r="H175" i="15" s="1"/>
  <c r="G185" i="15"/>
  <c r="F98" i="16"/>
  <c r="I160" i="16"/>
  <c r="N156" i="16" s="1"/>
  <c r="F116" i="16"/>
  <c r="F172" i="15"/>
  <c r="F185" i="15"/>
  <c r="H161" i="15"/>
  <c r="M157" i="15" s="1"/>
  <c r="H137" i="15"/>
  <c r="M134" i="15" s="1"/>
  <c r="H147" i="15"/>
  <c r="M144" i="15" s="1"/>
  <c r="D177" i="15"/>
  <c r="C119" i="15"/>
  <c r="G119" i="15" s="1"/>
  <c r="C118" i="15"/>
  <c r="G118" i="15" s="1"/>
  <c r="G124" i="15" s="1"/>
  <c r="E173" i="15"/>
  <c r="H170" i="15"/>
  <c r="F91" i="15"/>
  <c r="G91" i="15" s="1"/>
  <c r="E174" i="15" l="1"/>
  <c r="J158" i="15"/>
  <c r="O159" i="15" s="1"/>
  <c r="G125" i="15"/>
  <c r="H172" i="15"/>
  <c r="F173" i="15"/>
  <c r="F174" i="15" s="1"/>
  <c r="F177" i="15" s="1"/>
  <c r="F103" i="16"/>
  <c r="E110" i="16"/>
  <c r="K158" i="16" l="1"/>
  <c r="I110" i="16"/>
  <c r="G116" i="16" s="1"/>
  <c r="H173" i="15"/>
  <c r="E177" i="15"/>
  <c r="H177" i="15" s="1"/>
  <c r="H174" i="15"/>
  <c r="E175" i="16" l="1"/>
  <c r="P155" i="16"/>
  <c r="H175" i="16" l="1"/>
  <c r="H176" i="16" s="1"/>
  <c r="E176" i="16"/>
</calcChain>
</file>

<file path=xl/sharedStrings.xml><?xml version="1.0" encoding="utf-8"?>
<sst xmlns="http://schemas.openxmlformats.org/spreadsheetml/2006/main" count="790" uniqueCount="334">
  <si>
    <t>합계</t>
    <phoneticPr fontId="2" type="noConversion"/>
  </si>
  <si>
    <t>자본잉여금</t>
  </si>
  <si>
    <t>자본금</t>
  </si>
  <si>
    <t>S주식</t>
    <phoneticPr fontId="3" type="noConversion"/>
  </si>
  <si>
    <t>계</t>
  </si>
  <si>
    <t>수익</t>
    <phoneticPr fontId="4" type="noConversion"/>
  </si>
  <si>
    <t>비용</t>
    <phoneticPr fontId="4" type="noConversion"/>
  </si>
  <si>
    <t>연결재무제표</t>
    <phoneticPr fontId="4" type="noConversion"/>
  </si>
  <si>
    <t>자본금</t>
    <phoneticPr fontId="4" type="noConversion"/>
  </si>
  <si>
    <t>합계</t>
    <phoneticPr fontId="4" type="noConversion"/>
  </si>
  <si>
    <t>●</t>
    <phoneticPr fontId="2" type="noConversion"/>
  </si>
  <si>
    <t>유상증자</t>
    <phoneticPr fontId="2" type="noConversion"/>
  </si>
  <si>
    <t>01년말</t>
    <phoneticPr fontId="2" type="noConversion"/>
  </si>
  <si>
    <t>02년말</t>
    <phoneticPr fontId="2" type="noConversion"/>
  </si>
  <si>
    <t>현금</t>
    <phoneticPr fontId="2" type="noConversion"/>
  </si>
  <si>
    <t>자산계</t>
    <phoneticPr fontId="2" type="noConversion"/>
  </si>
  <si>
    <t>자본금</t>
    <phoneticPr fontId="2" type="noConversion"/>
  </si>
  <si>
    <t>자본잉여금</t>
    <phoneticPr fontId="2" type="noConversion"/>
  </si>
  <si>
    <t>자본계</t>
    <phoneticPr fontId="2" type="noConversion"/>
  </si>
  <si>
    <t>연결재무제표</t>
    <phoneticPr fontId="2" type="noConversion"/>
  </si>
  <si>
    <t>영업권</t>
    <phoneticPr fontId="2" type="noConversion"/>
  </si>
  <si>
    <t>01년</t>
    <phoneticPr fontId="2" type="noConversion"/>
  </si>
  <si>
    <t>02년</t>
    <phoneticPr fontId="2" type="noConversion"/>
  </si>
  <si>
    <t>취득</t>
    <phoneticPr fontId="2" type="noConversion"/>
  </si>
  <si>
    <t>자본금</t>
    <phoneticPr fontId="2" type="noConversion"/>
  </si>
  <si>
    <t>주식S</t>
  </si>
  <si>
    <t>당기순이익</t>
    <phoneticPr fontId="2" type="noConversion"/>
  </si>
  <si>
    <t>01년말</t>
    <phoneticPr fontId="2" type="noConversion"/>
  </si>
  <si>
    <t>자본조정</t>
    <phoneticPr fontId="2" type="noConversion"/>
  </si>
  <si>
    <t>영업비용</t>
    <phoneticPr fontId="2" type="noConversion"/>
  </si>
  <si>
    <t>(단순합산NI)</t>
    <phoneticPr fontId="2" type="noConversion"/>
  </si>
  <si>
    <t>(연결NI)</t>
    <phoneticPr fontId="2" type="noConversion"/>
  </si>
  <si>
    <t>자본금</t>
    <phoneticPr fontId="2" type="noConversion"/>
  </si>
  <si>
    <t>(단순합산NI)</t>
    <phoneticPr fontId="2" type="noConversion"/>
  </si>
  <si>
    <t>(연결NI)</t>
    <phoneticPr fontId="2" type="noConversion"/>
  </si>
  <si>
    <t>차액</t>
    <phoneticPr fontId="2" type="noConversion"/>
  </si>
  <si>
    <t>수익</t>
    <phoneticPr fontId="2" type="noConversion"/>
  </si>
  <si>
    <t>비용</t>
    <phoneticPr fontId="2" type="noConversion"/>
  </si>
  <si>
    <t>구분</t>
    <phoneticPr fontId="2" type="noConversion"/>
  </si>
  <si>
    <t>우선주</t>
    <phoneticPr fontId="2" type="noConversion"/>
  </si>
  <si>
    <t>토지</t>
    <phoneticPr fontId="2" type="noConversion"/>
  </si>
  <si>
    <t>차액</t>
    <phoneticPr fontId="2" type="noConversion"/>
  </si>
  <si>
    <t>01년</t>
    <phoneticPr fontId="2" type="noConversion"/>
  </si>
  <si>
    <t>보통주</t>
    <phoneticPr fontId="4" type="noConversion"/>
  </si>
  <si>
    <t>요약 별도재무제표</t>
    <phoneticPr fontId="4" type="noConversion"/>
  </si>
  <si>
    <t>자본금(우)</t>
    <phoneticPr fontId="2" type="noConversion"/>
  </si>
  <si>
    <t>01년</t>
    <phoneticPr fontId="4" type="noConversion"/>
  </si>
  <si>
    <t>02년</t>
    <phoneticPr fontId="4" type="noConversion"/>
  </si>
  <si>
    <t>연결당기순이익의 검증</t>
    <phoneticPr fontId="4" type="noConversion"/>
  </si>
  <si>
    <t>요약 별도재무제표</t>
    <phoneticPr fontId="2" type="noConversion"/>
  </si>
  <si>
    <t>수익</t>
    <phoneticPr fontId="2" type="noConversion"/>
  </si>
  <si>
    <t>비용</t>
    <phoneticPr fontId="2" type="noConversion"/>
  </si>
  <si>
    <t>취득금액</t>
    <phoneticPr fontId="2" type="noConversion"/>
  </si>
  <si>
    <t>주식S</t>
    <phoneticPr fontId="2" type="noConversion"/>
  </si>
  <si>
    <t>자본잉여금(S)</t>
    <phoneticPr fontId="2" type="noConversion"/>
  </si>
  <si>
    <t>비용</t>
    <phoneticPr fontId="2" type="noConversion"/>
  </si>
  <si>
    <t>수익</t>
    <phoneticPr fontId="2" type="noConversion"/>
  </si>
  <si>
    <t>비용</t>
    <phoneticPr fontId="2" type="noConversion"/>
  </si>
  <si>
    <t>유상감자</t>
    <phoneticPr fontId="4" type="noConversion"/>
  </si>
  <si>
    <t>02년초</t>
    <phoneticPr fontId="4" type="noConversion"/>
  </si>
  <si>
    <t>지분율</t>
    <phoneticPr fontId="2" type="noConversion"/>
  </si>
  <si>
    <t>비지배지분</t>
    <phoneticPr fontId="2" type="noConversion"/>
  </si>
  <si>
    <t>발행주식수</t>
    <phoneticPr fontId="2" type="noConversion"/>
  </si>
  <si>
    <t>02년말</t>
    <phoneticPr fontId="4" type="noConversion"/>
  </si>
  <si>
    <t>순자산 지분액</t>
    <phoneticPr fontId="2" type="noConversion"/>
  </si>
  <si>
    <t>지배기업</t>
    <phoneticPr fontId="2" type="noConversion"/>
  </si>
  <si>
    <t>이익잉여금</t>
  </si>
  <si>
    <t>종속기업의 우선주 발행</t>
    <phoneticPr fontId="2" type="noConversion"/>
  </si>
  <si>
    <t>취득금액</t>
    <phoneticPr fontId="2" type="noConversion"/>
  </si>
  <si>
    <t>보통주</t>
    <phoneticPr fontId="2" type="noConversion"/>
  </si>
  <si>
    <t>우선주</t>
    <phoneticPr fontId="2" type="noConversion"/>
  </si>
  <si>
    <t>최소배당율</t>
    <phoneticPr fontId="2" type="noConversion"/>
  </si>
  <si>
    <t>자본잉여금</t>
    <phoneticPr fontId="4" type="noConversion"/>
  </si>
  <si>
    <t>당기순이익</t>
    <phoneticPr fontId="3" type="noConversion"/>
  </si>
  <si>
    <t>공정가치</t>
    <phoneticPr fontId="2" type="noConversion"/>
  </si>
  <si>
    <t>장부금액</t>
    <phoneticPr fontId="2" type="noConversion"/>
  </si>
  <si>
    <t>액면금액</t>
    <phoneticPr fontId="2" type="noConversion"/>
  </si>
  <si>
    <t>자본금</t>
    <phoneticPr fontId="2" type="noConversion"/>
  </si>
  <si>
    <t>●</t>
    <phoneticPr fontId="2" type="noConversion"/>
  </si>
  <si>
    <t>해설</t>
    <phoneticPr fontId="2" type="noConversion"/>
  </si>
  <si>
    <t>취득금액의 구성내역</t>
    <phoneticPr fontId="2" type="noConversion"/>
  </si>
  <si>
    <t>지배기업</t>
    <phoneticPr fontId="2" type="noConversion"/>
  </si>
  <si>
    <t>비지배지분</t>
    <phoneticPr fontId="2" type="noConversion"/>
  </si>
  <si>
    <t>지배기업(P)</t>
    <phoneticPr fontId="4" type="noConversion"/>
  </si>
  <si>
    <t>종속기업(S)</t>
    <phoneticPr fontId="4" type="noConversion"/>
  </si>
  <si>
    <t>자본잉여금</t>
    <phoneticPr fontId="2" type="noConversion"/>
  </si>
  <si>
    <t>이익잉여금</t>
    <phoneticPr fontId="2" type="noConversion"/>
  </si>
  <si>
    <t>계</t>
    <phoneticPr fontId="2" type="noConversion"/>
  </si>
  <si>
    <t>순자산 지분액</t>
    <phoneticPr fontId="2" type="noConversion"/>
  </si>
  <si>
    <t>영업권</t>
    <phoneticPr fontId="2" type="noConversion"/>
  </si>
  <si>
    <t>보통주 평가</t>
    <phoneticPr fontId="2" type="noConversion"/>
  </si>
  <si>
    <t>01년</t>
    <phoneticPr fontId="2" type="noConversion"/>
  </si>
  <si>
    <t>NI 지분액</t>
    <phoneticPr fontId="2" type="noConversion"/>
  </si>
  <si>
    <t>02년</t>
    <phoneticPr fontId="2" type="noConversion"/>
  </si>
  <si>
    <t>금액</t>
    <phoneticPr fontId="2" type="noConversion"/>
  </si>
  <si>
    <t>Ⅰ</t>
    <phoneticPr fontId="2" type="noConversion"/>
  </si>
  <si>
    <t>Ⅱ</t>
    <phoneticPr fontId="2" type="noConversion"/>
  </si>
  <si>
    <t>배당</t>
    <phoneticPr fontId="2" type="noConversion"/>
  </si>
  <si>
    <t>전기이월
이익잉여금</t>
    <phoneticPr fontId="2" type="noConversion"/>
  </si>
  <si>
    <t>순자산
지분액</t>
    <phoneticPr fontId="2" type="noConversion"/>
  </si>
  <si>
    <t>취득시</t>
    <phoneticPr fontId="2" type="noConversion"/>
  </si>
  <si>
    <t>우선주 평가</t>
    <phoneticPr fontId="2" type="noConversion"/>
  </si>
  <si>
    <t>(2) 비지배지분의 누적 지분 평가</t>
    <phoneticPr fontId="2" type="noConversion"/>
  </si>
  <si>
    <t>유형자산</t>
  </si>
  <si>
    <t>자본금(보)</t>
    <phoneticPr fontId="2" type="noConversion"/>
  </si>
  <si>
    <t>자본잉여금</t>
    <phoneticPr fontId="2" type="noConversion"/>
  </si>
  <si>
    <t>이익잉여금</t>
    <phoneticPr fontId="2" type="noConversion"/>
  </si>
  <si>
    <t>비지배지분</t>
  </si>
  <si>
    <t>비지배지분</t>
    <phoneticPr fontId="2" type="noConversion"/>
  </si>
  <si>
    <t>영업권</t>
    <phoneticPr fontId="2" type="noConversion"/>
  </si>
  <si>
    <t>01년</t>
    <phoneticPr fontId="2" type="noConversion"/>
  </si>
  <si>
    <t>비용</t>
    <phoneticPr fontId="2" type="noConversion"/>
  </si>
  <si>
    <t>수익</t>
    <phoneticPr fontId="2" type="noConversion"/>
  </si>
  <si>
    <t>(단순합산 NI)</t>
    <phoneticPr fontId="2" type="noConversion"/>
  </si>
  <si>
    <t>02년</t>
    <phoneticPr fontId="2" type="noConversion"/>
  </si>
  <si>
    <t>연결자본변동표</t>
    <phoneticPr fontId="2" type="noConversion"/>
  </si>
  <si>
    <t>자본금</t>
    <phoneticPr fontId="2" type="noConversion"/>
  </si>
  <si>
    <t>비지배지분</t>
    <phoneticPr fontId="2" type="noConversion"/>
  </si>
  <si>
    <t>합계</t>
    <phoneticPr fontId="2" type="noConversion"/>
  </si>
  <si>
    <t>연결당기순이익</t>
    <phoneticPr fontId="2" type="noConversion"/>
  </si>
  <si>
    <t>비지배주주에 대한 배당</t>
    <phoneticPr fontId="2" type="noConversion"/>
  </si>
  <si>
    <t>01년말</t>
    <phoneticPr fontId="2" type="noConversion"/>
  </si>
  <si>
    <t>02년초</t>
    <phoneticPr fontId="2" type="noConversion"/>
  </si>
  <si>
    <t>02년말</t>
    <phoneticPr fontId="2" type="noConversion"/>
  </si>
  <si>
    <t>연결당기순이익의 검증</t>
    <phoneticPr fontId="2" type="noConversion"/>
  </si>
  <si>
    <t>01년</t>
    <phoneticPr fontId="2" type="noConversion"/>
  </si>
  <si>
    <t>02년</t>
    <phoneticPr fontId="2" type="noConversion"/>
  </si>
  <si>
    <t>지배기업 소유주지분</t>
    <phoneticPr fontId="2" type="noConversion"/>
  </si>
  <si>
    <t>S사 지분 이익</t>
    <phoneticPr fontId="2" type="noConversion"/>
  </si>
  <si>
    <t>비지배지분 이익</t>
    <phoneticPr fontId="2" type="noConversion"/>
  </si>
  <si>
    <t xml:space="preserve">비지배지분 </t>
    <phoneticPr fontId="2" type="noConversion"/>
  </si>
  <si>
    <t>자본잉여금</t>
    <phoneticPr fontId="2" type="noConversion"/>
  </si>
  <si>
    <t>이익잉여금</t>
    <phoneticPr fontId="2" type="noConversion"/>
  </si>
  <si>
    <t>영업권(자본잉여금)</t>
    <phoneticPr fontId="2" type="noConversion"/>
  </si>
  <si>
    <t>자본잉여금</t>
    <phoneticPr fontId="2" type="noConversion"/>
  </si>
  <si>
    <t>종속기업(S)</t>
    <phoneticPr fontId="4" type="noConversion"/>
  </si>
  <si>
    <t>연결당기순이익</t>
    <phoneticPr fontId="4" type="noConversion"/>
  </si>
  <si>
    <t xml:space="preserve">취득 주식수 </t>
    <phoneticPr fontId="2" type="noConversion"/>
  </si>
  <si>
    <t>(1) 결손보전</t>
    <phoneticPr fontId="2" type="noConversion"/>
  </si>
  <si>
    <t>(2) 유상감자</t>
    <phoneticPr fontId="2" type="noConversion"/>
  </si>
  <si>
    <t>(3) 유상증자</t>
    <phoneticPr fontId="2" type="noConversion"/>
  </si>
  <si>
    <t>감자차손</t>
    <phoneticPr fontId="2" type="noConversion"/>
  </si>
  <si>
    <t>발행주식수</t>
    <phoneticPr fontId="2" type="noConversion"/>
  </si>
  <si>
    <t>발행금액</t>
    <phoneticPr fontId="2" type="noConversion"/>
  </si>
  <si>
    <t>주식발행비</t>
    <phoneticPr fontId="2" type="noConversion"/>
  </si>
  <si>
    <t>(차변)</t>
    <phoneticPr fontId="2" type="noConversion"/>
  </si>
  <si>
    <t>(대변)</t>
    <phoneticPr fontId="2" type="noConversion"/>
  </si>
  <si>
    <t>취득처분</t>
    <phoneticPr fontId="2" type="noConversion"/>
  </si>
  <si>
    <t>NI 지분액</t>
    <phoneticPr fontId="2" type="noConversion"/>
  </si>
  <si>
    <t>순자산
지분액</t>
    <phoneticPr fontId="2" type="noConversion"/>
  </si>
  <si>
    <t>토지
(FV차액)</t>
    <phoneticPr fontId="2" type="noConversion"/>
  </si>
  <si>
    <t>(연결NI)</t>
    <phoneticPr fontId="2" type="noConversion"/>
  </si>
  <si>
    <t>연결당기순이익</t>
    <phoneticPr fontId="4" type="noConversion"/>
  </si>
  <si>
    <t>자본잉여금</t>
    <phoneticPr fontId="4" type="noConversion"/>
  </si>
  <si>
    <t>주식수</t>
    <phoneticPr fontId="2" type="noConversion"/>
  </si>
  <si>
    <t>이익잉여금</t>
    <phoneticPr fontId="3" type="noConversion"/>
  </si>
  <si>
    <t>지분율</t>
    <phoneticPr fontId="2" type="noConversion"/>
  </si>
  <si>
    <t>취득금액</t>
    <phoneticPr fontId="2" type="noConversion"/>
  </si>
  <si>
    <t>Ⅰ</t>
    <phoneticPr fontId="4" type="noConversion"/>
  </si>
  <si>
    <t>분석</t>
    <phoneticPr fontId="4" type="noConversion"/>
  </si>
  <si>
    <t>Ⅱ</t>
    <phoneticPr fontId="4" type="noConversion"/>
  </si>
  <si>
    <t>순자산 분석</t>
  </si>
  <si>
    <t>Ⅲ</t>
    <phoneticPr fontId="4" type="noConversion"/>
  </si>
  <si>
    <t>자본금(S)</t>
    <phoneticPr fontId="2" type="noConversion"/>
  </si>
  <si>
    <t>영업권</t>
    <phoneticPr fontId="2" type="noConversion"/>
  </si>
  <si>
    <t>S주식</t>
    <phoneticPr fontId="4" type="noConversion"/>
  </si>
  <si>
    <t>이익잉여금(S)</t>
    <phoneticPr fontId="2" type="noConversion"/>
  </si>
  <si>
    <t>연결자본변동표</t>
    <phoneticPr fontId="4" type="noConversion"/>
  </si>
  <si>
    <t>S사의 자본 변동</t>
    <phoneticPr fontId="2" type="noConversion"/>
  </si>
  <si>
    <t>순자산 지분액</t>
    <phoneticPr fontId="2" type="noConversion"/>
  </si>
  <si>
    <t>변동</t>
    <phoneticPr fontId="2" type="noConversion"/>
  </si>
  <si>
    <t>변동</t>
    <phoneticPr fontId="4" type="noConversion"/>
  </si>
  <si>
    <t>Ⅱ</t>
    <phoneticPr fontId="4" type="noConversion"/>
  </si>
  <si>
    <t>누적 지분 평가</t>
    <phoneticPr fontId="2" type="noConversion"/>
  </si>
  <si>
    <t>P사의 S사 누적 지분 평가</t>
    <phoneticPr fontId="2" type="noConversion"/>
  </si>
  <si>
    <t xml:space="preserve">S사 비지배주주의 누적 지분 평가 </t>
    <phoneticPr fontId="2" type="noConversion"/>
  </si>
  <si>
    <t>Ⅲ</t>
    <phoneticPr fontId="2" type="noConversion"/>
  </si>
  <si>
    <t>단순합산</t>
    <phoneticPr fontId="3" type="noConversion"/>
  </si>
  <si>
    <t>연결조정</t>
    <phoneticPr fontId="3" type="noConversion"/>
  </si>
  <si>
    <t>연결재무제표</t>
    <phoneticPr fontId="3" type="noConversion"/>
  </si>
  <si>
    <t>단순합산</t>
    <phoneticPr fontId="3" type="noConversion"/>
  </si>
  <si>
    <t>연결조정</t>
    <phoneticPr fontId="3" type="noConversion"/>
  </si>
  <si>
    <t>연결재무제표</t>
    <phoneticPr fontId="3" type="noConversion"/>
  </si>
  <si>
    <t>주식S</t>
    <phoneticPr fontId="4" type="noConversion"/>
  </si>
  <si>
    <t>자본잉여금(S)</t>
    <phoneticPr fontId="2" type="noConversion"/>
  </si>
  <si>
    <t>이익잉여금(P)</t>
    <phoneticPr fontId="2" type="noConversion"/>
  </si>
  <si>
    <t>감자차손(S)</t>
    <phoneticPr fontId="2" type="noConversion"/>
  </si>
  <si>
    <t>자본잉여금(S)</t>
    <phoneticPr fontId="4" type="noConversion"/>
  </si>
  <si>
    <t>이익잉여금</t>
    <phoneticPr fontId="4" type="noConversion"/>
  </si>
  <si>
    <t>비지배지분</t>
    <phoneticPr fontId="3" type="noConversion"/>
  </si>
  <si>
    <t>이익잉여금</t>
    <phoneticPr fontId="3" type="noConversion"/>
  </si>
  <si>
    <t>1단계: 순자산조정</t>
    <phoneticPr fontId="4" type="noConversion"/>
  </si>
  <si>
    <t>2단계: 순이익조정</t>
    <phoneticPr fontId="4" type="noConversion"/>
  </si>
  <si>
    <t>비용(수수료)</t>
    <phoneticPr fontId="4" type="noConversion"/>
  </si>
  <si>
    <t>배당금</t>
    <phoneticPr fontId="2" type="noConversion"/>
  </si>
  <si>
    <t>누적 지분 평가</t>
    <phoneticPr fontId="2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</si>
  <si>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</si>
  <si>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</si>
  <si>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</si>
  <si>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S주식</t>
    <phoneticPr fontId="2" type="noConversion"/>
  </si>
  <si>
    <t>자본잉여금</t>
    <phoneticPr fontId="3" type="noConversion"/>
  </si>
  <si>
    <t>자본금(보,S)</t>
    <phoneticPr fontId="2" type="noConversion"/>
  </si>
  <si>
    <t>자본금(우,S)</t>
    <phoneticPr fontId="2" type="noConversion"/>
  </si>
  <si>
    <t>자본잉여금</t>
    <phoneticPr fontId="2" type="noConversion"/>
  </si>
  <si>
    <t>자본금(우,S)</t>
    <phoneticPr fontId="4" type="noConversion"/>
  </si>
  <si>
    <t>수익(배당금)</t>
    <phoneticPr fontId="4" type="noConversion"/>
  </si>
  <si>
    <t>1단계: 순자산조정</t>
    <phoneticPr fontId="4" type="noConversion"/>
  </si>
  <si>
    <t>보통주 취득</t>
    <phoneticPr fontId="4" type="noConversion"/>
  </si>
  <si>
    <t>우선주 취득</t>
    <phoneticPr fontId="4" type="noConversion"/>
  </si>
  <si>
    <t>S사 자본금 내역</t>
    <phoneticPr fontId="2" type="noConversion"/>
  </si>
  <si>
    <t>분석</t>
    <phoneticPr fontId="2" type="noConversion"/>
  </si>
  <si>
    <t>(1) P사의 S사 누적 지분 평가</t>
    <phoneticPr fontId="2" type="noConversion"/>
  </si>
  <si>
    <t>유상증자 및 유상감자</t>
    <phoneticPr fontId="2" type="noConversion"/>
  </si>
  <si>
    <t>총주식수</t>
    <phoneticPr fontId="4" type="noConversion"/>
  </si>
  <si>
    <t>주식수</t>
    <phoneticPr fontId="4" type="noConversion"/>
  </si>
  <si>
    <t>지분율</t>
    <phoneticPr fontId="2" type="noConversion"/>
  </si>
  <si>
    <t>비지배주주</t>
    <phoneticPr fontId="4" type="noConversion"/>
  </si>
  <si>
    <t>지분율</t>
    <phoneticPr fontId="4" type="noConversion"/>
  </si>
  <si>
    <t xml:space="preserve">유상증자 전 </t>
    <phoneticPr fontId="4" type="noConversion"/>
  </si>
  <si>
    <t>유상증자 후</t>
    <phoneticPr fontId="4" type="noConversion"/>
  </si>
  <si>
    <t>순자산
공정가치</t>
    <phoneticPr fontId="4" type="noConversion"/>
  </si>
  <si>
    <t>증자 전 지분액</t>
    <phoneticPr fontId="2" type="noConversion"/>
  </si>
  <si>
    <t>증자 후 지분액</t>
    <phoneticPr fontId="2" type="noConversion"/>
  </si>
  <si>
    <t>(*) 순자산 공정가치 = S사 순자산 금액 + 토지 FV차액</t>
    <phoneticPr fontId="4" type="noConversion"/>
  </si>
  <si>
    <t>투자금액</t>
    <phoneticPr fontId="2" type="noConversion"/>
  </si>
  <si>
    <t>01년</t>
    <phoneticPr fontId="2" type="noConversion"/>
  </si>
  <si>
    <t>02년</t>
    <phoneticPr fontId="2" type="noConversion"/>
  </si>
  <si>
    <t>자본잉여금
/자본조정</t>
    <phoneticPr fontId="2" type="noConversion"/>
  </si>
  <si>
    <t>수수료
(주식발행비)</t>
    <phoneticPr fontId="2" type="noConversion"/>
  </si>
  <si>
    <t>주식발행비</t>
    <phoneticPr fontId="2" type="noConversion"/>
  </si>
  <si>
    <t>감자 전</t>
    <phoneticPr fontId="2" type="noConversion"/>
  </si>
  <si>
    <t>감자 후</t>
    <phoneticPr fontId="2" type="noConversion"/>
  </si>
  <si>
    <t>증자 전</t>
    <phoneticPr fontId="2" type="noConversion"/>
  </si>
  <si>
    <t>증자 후</t>
    <phoneticPr fontId="2" type="noConversion"/>
  </si>
  <si>
    <t xml:space="preserve">토지 FV차액 </t>
    <phoneticPr fontId="2" type="noConversion"/>
  </si>
  <si>
    <t>지분변동액</t>
    <phoneticPr fontId="2" type="noConversion"/>
  </si>
  <si>
    <t>순이익 배분</t>
    <phoneticPr fontId="2" type="noConversion"/>
  </si>
  <si>
    <t>토지 FV차액</t>
    <phoneticPr fontId="2" type="noConversion"/>
  </si>
  <si>
    <t>유상감자</t>
    <phoneticPr fontId="2" type="noConversion"/>
  </si>
  <si>
    <t>(1) 유상감자 회계처리</t>
    <phoneticPr fontId="2" type="noConversion"/>
  </si>
  <si>
    <t>(차변)</t>
    <phoneticPr fontId="2" type="noConversion"/>
  </si>
  <si>
    <t>감자차손</t>
    <phoneticPr fontId="2" type="noConversion"/>
  </si>
  <si>
    <t>(대변)</t>
    <phoneticPr fontId="2" type="noConversion"/>
  </si>
  <si>
    <t>지분거래손익</t>
    <phoneticPr fontId="2" type="noConversion"/>
  </si>
  <si>
    <t>P사 별도재무제표상 순이익</t>
    <phoneticPr fontId="2" type="noConversion"/>
  </si>
  <si>
    <t>이익잉여금</t>
    <phoneticPr fontId="4" type="noConversion"/>
  </si>
  <si>
    <t xml:space="preserve">   보통주</t>
    <phoneticPr fontId="2" type="noConversion"/>
  </si>
  <si>
    <t xml:space="preserve">   우선주</t>
    <phoneticPr fontId="2" type="noConversion"/>
  </si>
  <si>
    <t>비지배지분</t>
    <phoneticPr fontId="2" type="noConversion"/>
  </si>
  <si>
    <t>이익잉여금</t>
    <phoneticPr fontId="2" type="noConversion"/>
  </si>
  <si>
    <t>토지
(FV)</t>
    <phoneticPr fontId="2" type="noConversion"/>
  </si>
  <si>
    <t>순자산 공정가치의 배분</t>
    <phoneticPr fontId="2" type="noConversion"/>
  </si>
  <si>
    <t>주식 취득</t>
  </si>
  <si>
    <t>① S사</t>
    <phoneticPr fontId="2" type="noConversion"/>
  </si>
  <si>
    <t>② P사</t>
    <phoneticPr fontId="2" type="noConversion"/>
  </si>
  <si>
    <t>유형자산(FV)</t>
    <phoneticPr fontId="2" type="noConversion"/>
  </si>
  <si>
    <t>현금</t>
    <phoneticPr fontId="2" type="noConversion"/>
  </si>
  <si>
    <t>(1) 유상증자 회계처리(S사)</t>
    <phoneticPr fontId="2" type="noConversion"/>
  </si>
  <si>
    <t>자본금</t>
    <phoneticPr fontId="2" type="noConversion"/>
  </si>
  <si>
    <t>자본잉여금</t>
    <phoneticPr fontId="2" type="noConversion"/>
  </si>
  <si>
    <t>(3) 지분율의 변동</t>
    <phoneticPr fontId="2" type="noConversion"/>
  </si>
  <si>
    <t>(4) 지분거래손익</t>
    <phoneticPr fontId="4" type="noConversion"/>
  </si>
  <si>
    <t>취득</t>
    <phoneticPr fontId="2" type="noConversion"/>
  </si>
  <si>
    <t>지분거래손익</t>
    <phoneticPr fontId="2" type="noConversion"/>
  </si>
  <si>
    <t>(2) 순자산 장부금액 변동</t>
    <phoneticPr fontId="2" type="noConversion"/>
  </si>
  <si>
    <t>(2) S사의 순자산 장부금액 변동</t>
    <phoneticPr fontId="4" type="noConversion"/>
  </si>
  <si>
    <t>S사의 배당</t>
    <phoneticPr fontId="4" type="noConversion"/>
  </si>
  <si>
    <t>보통주 지분</t>
    <phoneticPr fontId="2" type="noConversion"/>
  </si>
  <si>
    <t>우선주 지분</t>
    <phoneticPr fontId="2" type="noConversion"/>
  </si>
  <si>
    <t>P사는 S사 주식을 01년초 다음과 같이 취득함.</t>
    <phoneticPr fontId="2" type="noConversion"/>
  </si>
  <si>
    <t>비지배지분은 식별 가능한 순자산 공정가치에 비례하여 인식함.</t>
    <phoneticPr fontId="2" type="noConversion"/>
  </si>
  <si>
    <t>한편, 지배력 획득일 현재 S사의 자산ㆍ부채 장부금액과 공정가치의 차이는 다음과 같음.</t>
    <phoneticPr fontId="2" type="noConversion"/>
  </si>
  <si>
    <t>S사는 01년 2월중 자본잉여금을 재원으로 전기에 이월된 결손금을 보전함.</t>
    <phoneticPr fontId="2" type="noConversion"/>
  </si>
  <si>
    <t>[요구사항] 지배력 획득일과 01년 및 02년의 연결재무제표를 작성하시오.</t>
    <phoneticPr fontId="2" type="noConversion"/>
  </si>
  <si>
    <t>유형자산(토지)</t>
    <phoneticPr fontId="2" type="noConversion"/>
  </si>
  <si>
    <t>P사는 S사 보통주를 01년초 다음과 같이 취득함.</t>
    <phoneticPr fontId="2" type="noConversion"/>
  </si>
  <si>
    <t>한편, 지배력 획득일 현재 S사의 자산ㆍ부채 장부금액과 공정가치의 차이는 다음과 같음.</t>
    <phoneticPr fontId="4" type="noConversion"/>
  </si>
  <si>
    <t>P사는 S사 우선주를 01년초 다음과 같이 취득함.</t>
    <phoneticPr fontId="2" type="noConversion"/>
  </si>
  <si>
    <t>(*) 우선주는 잔여재산분배청구권이 부여되어 있으며, 누적적ㆍ참가적 우선주로서 00년말에 발행됨.</t>
    <phoneticPr fontId="2" type="noConversion"/>
  </si>
  <si>
    <t>(*) 02년 배당률은 20%이나, 우선주에는 01년에 지급하지 못하였던 최소배당금이 추가로 지급됨.</t>
    <phoneticPr fontId="2" type="noConversion"/>
  </si>
  <si>
    <t xml:space="preserve">P사 배당금수익 </t>
    <phoneticPr fontId="2" type="noConversion"/>
  </si>
  <si>
    <t>① S사는 01년말에 발행된 전체 주식수 1,000주 중에서 500주를 주주들에게 비례적으로 주당 200원(1주당 액면금액: 100원)을 지급하고 감자를 실시함.</t>
    <phoneticPr fontId="2" type="noConversion"/>
  </si>
  <si>
    <t>② 한편, P사는 300주에 대한 감자대가로 60,000원을 수령함.</t>
    <phoneticPr fontId="2" type="noConversion"/>
  </si>
  <si>
    <t>① S사는 다음과 같이 유상증자를 실시하였으며, 신주는 전량 P사가 인수함.</t>
    <phoneticPr fontId="2" type="noConversion"/>
  </si>
  <si>
    <t>② S사의 주식발행비에 대한 회계정책은 자본잉여금에서 상계하는 것이며, 만약 자본잉여금이 없는 경우 이익잉여금에서 즉시 상계하는 것임.</t>
    <phoneticPr fontId="2" type="noConversion"/>
  </si>
  <si>
    <t>P사</t>
    <phoneticPr fontId="4" type="noConversion"/>
  </si>
  <si>
    <t>(3) 보험수리적손실</t>
    <phoneticPr fontId="2" type="noConversion"/>
  </si>
  <si>
    <t>S사는 01년에 5,000원의 보험수리적손실을 인식함.</t>
    <phoneticPr fontId="2" type="noConversion"/>
  </si>
  <si>
    <t>(4) 주식선택권</t>
    <phoneticPr fontId="2" type="noConversion"/>
  </si>
  <si>
    <t>(5) 배당</t>
    <phoneticPr fontId="2" type="noConversion"/>
  </si>
  <si>
    <t>S사는 01년 중 10,000원을 배당함.</t>
    <phoneticPr fontId="2" type="noConversion"/>
  </si>
  <si>
    <t>(6) 해외사업환산차이</t>
    <phoneticPr fontId="2" type="noConversion"/>
  </si>
  <si>
    <t>보험수리적손실</t>
    <phoneticPr fontId="2" type="noConversion"/>
  </si>
  <si>
    <t>주식선택권</t>
    <phoneticPr fontId="2" type="noConversion"/>
  </si>
  <si>
    <t>S사는 01년에 임직원에 대하여 지분형 주식선택권을 부여하고 4,000원의 주식보상비용을 인식함.</t>
    <phoneticPr fontId="2" type="noConversion"/>
  </si>
  <si>
    <t>해외사업환산차이</t>
    <phoneticPr fontId="2" type="noConversion"/>
  </si>
  <si>
    <t>[요구사항] 지배력 획득일과 01년의 연결재무제표를 작성하시오.</t>
    <phoneticPr fontId="2" type="noConversion"/>
  </si>
  <si>
    <t>S사 순자산 변동 분석</t>
    <phoneticPr fontId="2" type="noConversion"/>
  </si>
  <si>
    <t>유상감자</t>
    <phoneticPr fontId="2" type="noConversion"/>
  </si>
  <si>
    <t>순자산 변동</t>
    <phoneticPr fontId="2" type="noConversion"/>
  </si>
  <si>
    <t>당기순이익</t>
    <phoneticPr fontId="2" type="noConversion"/>
  </si>
  <si>
    <t>S사는 01년 중 6,000원의 해외사업환산차이를 인식함.</t>
    <phoneticPr fontId="2" type="noConversion"/>
  </si>
  <si>
    <t>P사 지분</t>
    <phoneticPr fontId="2" type="noConversion"/>
  </si>
  <si>
    <t>주식
선택권</t>
    <phoneticPr fontId="2" type="noConversion"/>
  </si>
  <si>
    <t>이익잉여금
(보험수리)</t>
    <phoneticPr fontId="2" type="noConversion"/>
  </si>
  <si>
    <t>감자차손</t>
    <phoneticPr fontId="2" type="noConversion"/>
  </si>
  <si>
    <t>환산차이</t>
    <phoneticPr fontId="2" type="noConversion"/>
  </si>
  <si>
    <t>환산차이</t>
    <phoneticPr fontId="4" type="noConversion"/>
  </si>
  <si>
    <t>비지배지분</t>
    <phoneticPr fontId="2" type="noConversion"/>
  </si>
  <si>
    <t>S사 배당금</t>
    <phoneticPr fontId="4" type="noConversion"/>
  </si>
  <si>
    <t>S사 주식선택권</t>
    <phoneticPr fontId="4" type="noConversion"/>
  </si>
  <si>
    <t>배당금수익</t>
    <phoneticPr fontId="4" type="noConversion"/>
  </si>
  <si>
    <t>P사</t>
    <phoneticPr fontId="4" type="noConversion"/>
  </si>
  <si>
    <t>포괄손익계산서(참조)</t>
    <phoneticPr fontId="4" type="noConversion"/>
  </si>
  <si>
    <t>S사</t>
    <phoneticPr fontId="4" type="noConversion"/>
  </si>
  <si>
    <t>연결</t>
    <phoneticPr fontId="4" type="noConversion"/>
  </si>
  <si>
    <t>당기순이익</t>
    <phoneticPr fontId="4" type="noConversion"/>
  </si>
  <si>
    <t>해외사업환산차이</t>
    <phoneticPr fontId="4" type="noConversion"/>
  </si>
  <si>
    <t>보험수리적손실</t>
    <phoneticPr fontId="4" type="noConversion"/>
  </si>
  <si>
    <t>총포괄이익</t>
    <phoneticPr fontId="4" type="noConversion"/>
  </si>
  <si>
    <t>합 계</t>
    <phoneticPr fontId="4" type="noConversion"/>
  </si>
  <si>
    <t>S사 유상감자</t>
    <phoneticPr fontId="4" type="noConversion"/>
  </si>
  <si>
    <t>보통주비율</t>
    <phoneticPr fontId="4" type="noConversion"/>
  </si>
  <si>
    <t>우선주비율</t>
    <phoneticPr fontId="4" type="noConversion"/>
  </si>
  <si>
    <t xml:space="preserve">  - 지배기업 소유주지분</t>
    <phoneticPr fontId="4" type="noConversion"/>
  </si>
  <si>
    <t xml:space="preserve">  - 비지배지분</t>
    <phoneticPr fontId="4" type="noConversion"/>
  </si>
  <si>
    <t>해외사업
환산차이</t>
    <phoneticPr fontId="2" type="noConversion"/>
  </si>
  <si>
    <t>(*) 현금유입액 = 200,000원(유상증자) - 10,000원(주식발행비)</t>
    <phoneticPr fontId="2" type="noConversion"/>
  </si>
  <si>
    <t>② P사는 300주에 대한 감자대가로 60,000원을 수령함.</t>
    <phoneticPr fontId="2" type="noConversion"/>
  </si>
  <si>
    <t>지분액
합계</t>
    <phoneticPr fontId="2" type="noConversion"/>
  </si>
  <si>
    <t>지분액
합계</t>
    <phoneticPr fontId="2" type="noConversion"/>
  </si>
  <si>
    <t>종속기업 취득</t>
    <phoneticPr fontId="4" type="noConversion"/>
  </si>
  <si>
    <t>01년초</t>
    <phoneticPr fontId="4" type="noConversion"/>
  </si>
  <si>
    <t>01년초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</si>
</sst>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6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sz val="8"/>
      <name val="돋움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u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176" fontId="6" fillId="2" borderId="0" xfId="5" applyNumberFormat="1" applyFont="1" applyFill="1">
      <alignment vertical="center"/>
    </xf>
    <xf numFmtId="9" fontId="6" fillId="2" borderId="0" xfId="4" applyFont="1" applyFill="1">
      <alignment vertical="center"/>
    </xf>
    <xf numFmtId="176" fontId="6" fillId="2" borderId="0" xfId="2" applyNumberFormat="1" applyFont="1" applyFill="1" applyAlignment="1">
      <alignment horizontal="center" vertical="center"/>
    </xf>
    <xf numFmtId="176" fontId="6" fillId="2" borderId="0" xfId="0" applyNumberFormat="1" applyFont="1" applyFill="1" applyBorder="1" applyAlignment="1">
      <alignment horizontal="left" vertical="center"/>
    </xf>
    <xf numFmtId="176" fontId="6" fillId="2" borderId="0" xfId="5" applyNumberFormat="1" applyFont="1" applyFill="1" applyBorder="1">
      <alignment vertical="center"/>
    </xf>
    <xf numFmtId="176" fontId="6" fillId="2" borderId="0" xfId="2" applyNumberFormat="1" applyFont="1" applyFill="1" applyBorder="1">
      <alignment vertical="center"/>
    </xf>
    <xf numFmtId="41" fontId="6" fillId="2" borderId="0" xfId="5" applyFont="1" applyFill="1" applyBorder="1">
      <alignment vertical="center"/>
    </xf>
    <xf numFmtId="176" fontId="6" fillId="2" borderId="0" xfId="2" applyNumberFormat="1" applyFont="1" applyFill="1">
      <alignment vertical="center"/>
    </xf>
    <xf numFmtId="176" fontId="6" fillId="2" borderId="0" xfId="0" applyNumberFormat="1" applyFont="1" applyFill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6" fillId="2" borderId="1" xfId="5" applyNumberFormat="1" applyFont="1" applyFill="1" applyBorder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 vertical="center"/>
    </xf>
    <xf numFmtId="9" fontId="6" fillId="2" borderId="1" xfId="4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1" xfId="5" applyNumberFormat="1" applyFont="1" applyFill="1" applyBorder="1">
      <alignment vertical="center"/>
    </xf>
    <xf numFmtId="176" fontId="6" fillId="2" borderId="1" xfId="2" applyNumberFormat="1" applyFont="1" applyFill="1" applyBorder="1">
      <alignment vertical="center"/>
    </xf>
    <xf numFmtId="41" fontId="6" fillId="2" borderId="1" xfId="5" applyFont="1" applyFill="1" applyBorder="1">
      <alignment vertical="center"/>
    </xf>
    <xf numFmtId="41" fontId="6" fillId="2" borderId="0" xfId="5" applyFont="1" applyFill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176" fontId="6" fillId="2" borderId="2" xfId="5" applyNumberFormat="1" applyFont="1" applyFill="1" applyBorder="1" applyAlignment="1">
      <alignment horizontal="center" vertical="center"/>
    </xf>
    <xf numFmtId="176" fontId="6" fillId="2" borderId="0" xfId="2" applyNumberFormat="1" applyFont="1" applyFill="1" applyAlignment="1">
      <alignment vertical="center"/>
    </xf>
    <xf numFmtId="176" fontId="6" fillId="2" borderId="2" xfId="5" applyNumberFormat="1" applyFont="1" applyFill="1" applyBorder="1">
      <alignment vertical="center"/>
    </xf>
    <xf numFmtId="41" fontId="6" fillId="2" borderId="2" xfId="5" applyFont="1" applyFill="1" applyBorder="1">
      <alignment vertical="center"/>
    </xf>
    <xf numFmtId="176" fontId="6" fillId="2" borderId="0" xfId="5" applyNumberFormat="1" applyFont="1" applyFill="1" applyAlignment="1">
      <alignment horizontal="right" vertical="center"/>
    </xf>
    <xf numFmtId="176" fontId="6" fillId="2" borderId="0" xfId="5" applyNumberFormat="1" applyFont="1" applyFill="1" applyAlignment="1">
      <alignment horizontal="left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>
      <alignment vertical="center"/>
    </xf>
    <xf numFmtId="176" fontId="6" fillId="2" borderId="2" xfId="0" applyNumberFormat="1" applyFont="1" applyFill="1" applyBorder="1">
      <alignment vertical="center"/>
    </xf>
    <xf numFmtId="176" fontId="6" fillId="2" borderId="0" xfId="0" applyNumberFormat="1" applyFont="1" applyFill="1" applyAlignment="1">
      <alignment horizontal="center" vertical="center"/>
    </xf>
    <xf numFmtId="176" fontId="6" fillId="2" borderId="1" xfId="0" applyNumberFormat="1" applyFont="1" applyFill="1" applyBorder="1">
      <alignment vertical="center"/>
    </xf>
    <xf numFmtId="9" fontId="6" fillId="2" borderId="1" xfId="4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9" fontId="6" fillId="2" borderId="1" xfId="4" applyFont="1" applyFill="1" applyBorder="1">
      <alignment vertical="center"/>
    </xf>
    <xf numFmtId="176" fontId="6" fillId="2" borderId="0" xfId="0" applyNumberFormat="1" applyFont="1" applyFill="1" applyBorder="1">
      <alignment vertical="center"/>
    </xf>
    <xf numFmtId="9" fontId="6" fillId="2" borderId="0" xfId="4" applyFont="1" applyFill="1" applyBorder="1" applyAlignment="1">
      <alignment horizontal="right" vertical="center"/>
    </xf>
    <xf numFmtId="176" fontId="6" fillId="2" borderId="0" xfId="0" applyNumberFormat="1" applyFont="1" applyFill="1" applyBorder="1" applyAlignment="1">
      <alignment horizontal="right" vertical="center"/>
    </xf>
    <xf numFmtId="9" fontId="6" fillId="2" borderId="0" xfId="4" applyFont="1" applyFill="1" applyBorder="1">
      <alignment vertical="center"/>
    </xf>
    <xf numFmtId="176" fontId="6" fillId="2" borderId="0" xfId="0" applyNumberFormat="1" applyFont="1" applyFill="1" applyBorder="1" applyAlignment="1">
      <alignment horizontal="center" vertical="center"/>
    </xf>
    <xf numFmtId="176" fontId="6" fillId="2" borderId="1" xfId="5" applyNumberFormat="1" applyFont="1" applyFill="1" applyBorder="1" applyAlignment="1">
      <alignment horizontal="center" vertical="center" wrapText="1"/>
    </xf>
    <xf numFmtId="176" fontId="7" fillId="2" borderId="1" xfId="5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176" fontId="6" fillId="2" borderId="8" xfId="0" applyNumberFormat="1" applyFont="1" applyFill="1" applyBorder="1">
      <alignment vertical="center"/>
    </xf>
    <xf numFmtId="176" fontId="6" fillId="3" borderId="0" xfId="0" applyNumberFormat="1" applyFont="1" applyFill="1">
      <alignment vertical="center"/>
    </xf>
    <xf numFmtId="176" fontId="6" fillId="3" borderId="8" xfId="0" applyNumberFormat="1" applyFont="1" applyFill="1" applyBorder="1">
      <alignment vertical="center"/>
    </xf>
    <xf numFmtId="41" fontId="6" fillId="2" borderId="8" xfId="5" applyFont="1" applyFill="1" applyBorder="1">
      <alignment vertical="center"/>
    </xf>
    <xf numFmtId="176" fontId="8" fillId="3" borderId="0" xfId="0" applyNumberFormat="1" applyFont="1" applyFill="1">
      <alignment vertical="center"/>
    </xf>
    <xf numFmtId="176" fontId="9" fillId="3" borderId="0" xfId="0" applyNumberFormat="1" applyFont="1" applyFill="1">
      <alignment vertical="center"/>
    </xf>
    <xf numFmtId="176" fontId="8" fillId="4" borderId="0" xfId="0" applyNumberFormat="1" applyFont="1" applyFill="1">
      <alignment vertical="center"/>
    </xf>
    <xf numFmtId="176" fontId="6" fillId="4" borderId="8" xfId="0" applyNumberFormat="1" applyFont="1" applyFill="1" applyBorder="1">
      <alignment vertical="center"/>
    </xf>
    <xf numFmtId="176" fontId="6" fillId="4" borderId="0" xfId="0" applyNumberFormat="1" applyFont="1" applyFill="1">
      <alignment vertical="center"/>
    </xf>
    <xf numFmtId="176" fontId="8" fillId="2" borderId="0" xfId="0" applyNumberFormat="1" applyFont="1" applyFill="1">
      <alignment vertical="center"/>
    </xf>
    <xf numFmtId="176" fontId="6" fillId="2" borderId="0" xfId="0" applyNumberFormat="1" applyFont="1" applyFill="1" applyAlignment="1">
      <alignment horizontal="right" vertical="center"/>
    </xf>
    <xf numFmtId="176" fontId="6" fillId="3" borderId="0" xfId="0" applyNumberFormat="1" applyFont="1" applyFill="1" applyBorder="1">
      <alignment vertical="center"/>
    </xf>
    <xf numFmtId="176" fontId="6" fillId="5" borderId="2" xfId="0" applyNumberFormat="1" applyFont="1" applyFill="1" applyBorder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9" fontId="13" fillId="2" borderId="0" xfId="4" applyFont="1" applyFill="1">
      <alignment vertical="center"/>
    </xf>
    <xf numFmtId="176" fontId="14" fillId="2" borderId="0" xfId="1" applyNumberFormat="1" applyFont="1" applyFill="1" applyAlignment="1">
      <alignment horizontal="center" vertical="center"/>
    </xf>
    <xf numFmtId="176" fontId="14" fillId="2" borderId="0" xfId="1" applyNumberFormat="1" applyFont="1" applyFill="1">
      <alignment vertical="center"/>
    </xf>
    <xf numFmtId="176" fontId="6" fillId="2" borderId="0" xfId="2" quotePrefix="1" applyNumberFormat="1" applyFont="1" applyFill="1" applyAlignment="1">
      <alignment horizontal="center" vertical="center"/>
    </xf>
    <xf numFmtId="176" fontId="14" fillId="2" borderId="1" xfId="1" applyNumberFormat="1" applyFont="1" applyFill="1" applyBorder="1">
      <alignment vertical="center"/>
    </xf>
    <xf numFmtId="176" fontId="6" fillId="2" borderId="0" xfId="2" applyNumberFormat="1" applyFont="1" applyFill="1" applyAlignment="1">
      <alignment horizontal="right" vertical="center"/>
    </xf>
    <xf numFmtId="41" fontId="14" fillId="2" borderId="1" xfId="5" applyFont="1" applyFill="1" applyBorder="1">
      <alignment vertical="center"/>
    </xf>
    <xf numFmtId="176" fontId="14" fillId="2" borderId="0" xfId="3" applyNumberFormat="1" applyFont="1" applyFill="1">
      <alignment vertical="center"/>
    </xf>
    <xf numFmtId="41" fontId="14" fillId="2" borderId="0" xfId="5" applyFont="1" applyFill="1" applyBorder="1">
      <alignment vertical="center"/>
    </xf>
    <xf numFmtId="176" fontId="14" fillId="2" borderId="0" xfId="5" applyNumberFormat="1" applyFont="1" applyFill="1">
      <alignment vertical="center"/>
    </xf>
    <xf numFmtId="41" fontId="14" fillId="2" borderId="0" xfId="5" applyFont="1" applyFill="1">
      <alignment vertical="center"/>
    </xf>
    <xf numFmtId="176" fontId="14" fillId="2" borderId="2" xfId="1" applyNumberFormat="1" applyFont="1" applyFill="1" applyBorder="1">
      <alignment vertical="center"/>
    </xf>
    <xf numFmtId="176" fontId="14" fillId="2" borderId="0" xfId="1" applyNumberFormat="1" applyFont="1" applyFill="1" applyAlignment="1">
      <alignment horizontal="left" vertical="center"/>
    </xf>
    <xf numFmtId="176" fontId="14" fillId="2" borderId="0" xfId="1" applyNumberFormat="1" applyFont="1" applyFill="1" applyAlignment="1">
      <alignment horizontal="right" vertical="center"/>
    </xf>
    <xf numFmtId="176" fontId="14" fillId="2" borderId="0" xfId="1" applyNumberFormat="1" applyFont="1" applyFill="1" applyBorder="1">
      <alignment vertical="center"/>
    </xf>
    <xf numFmtId="176" fontId="6" fillId="2" borderId="2" xfId="2" applyNumberFormat="1" applyFont="1" applyFill="1" applyBorder="1" applyAlignment="1">
      <alignment horizontal="center" vertical="center"/>
    </xf>
    <xf numFmtId="41" fontId="9" fillId="2" borderId="0" xfId="5" applyFont="1" applyFill="1" applyBorder="1">
      <alignment vertical="center"/>
    </xf>
    <xf numFmtId="176" fontId="6" fillId="2" borderId="0" xfId="5" applyNumberFormat="1" applyFont="1" applyFill="1" applyAlignment="1">
      <alignment horizontal="center" vertical="center"/>
    </xf>
    <xf numFmtId="176" fontId="6" fillId="2" borderId="3" xfId="5" applyNumberFormat="1" applyFont="1" applyFill="1" applyBorder="1">
      <alignment vertical="center"/>
    </xf>
    <xf numFmtId="176" fontId="14" fillId="2" borderId="1" xfId="1" applyNumberFormat="1" applyFont="1" applyFill="1" applyBorder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 vertical="center" wrapText="1"/>
    </xf>
    <xf numFmtId="176" fontId="14" fillId="2" borderId="8" xfId="1" applyNumberFormat="1" applyFont="1" applyFill="1" applyBorder="1">
      <alignment vertical="center"/>
    </xf>
    <xf numFmtId="41" fontId="14" fillId="2" borderId="8" xfId="5" applyFont="1" applyFill="1" applyBorder="1">
      <alignment vertical="center"/>
    </xf>
    <xf numFmtId="176" fontId="9" fillId="3" borderId="8" xfId="0" applyNumberFormat="1" applyFont="1" applyFill="1" applyBorder="1">
      <alignment vertical="center"/>
    </xf>
    <xf numFmtId="41" fontId="6" fillId="2" borderId="1" xfId="5" applyFont="1" applyFill="1" applyBorder="1" applyAlignment="1">
      <alignment horizontal="center" vertical="center"/>
    </xf>
    <xf numFmtId="176" fontId="6" fillId="2" borderId="7" xfId="0" applyNumberFormat="1" applyFont="1" applyFill="1" applyBorder="1" applyAlignment="1">
      <alignment horizontal="right" vertical="center"/>
    </xf>
    <xf numFmtId="41" fontId="6" fillId="2" borderId="7" xfId="5" applyFont="1" applyFill="1" applyBorder="1" applyAlignment="1">
      <alignment horizontal="right" vertical="center"/>
    </xf>
    <xf numFmtId="41" fontId="6" fillId="2" borderId="1" xfId="5" applyFont="1" applyFill="1" applyBorder="1" applyAlignment="1">
      <alignment horizontal="right" vertical="center"/>
    </xf>
    <xf numFmtId="176" fontId="8" fillId="2" borderId="0" xfId="0" applyNumberFormat="1" applyFont="1" applyFill="1" applyBorder="1">
      <alignment vertical="center"/>
    </xf>
    <xf numFmtId="41" fontId="6" fillId="3" borderId="0" xfId="5" applyFont="1" applyFill="1" applyBorder="1">
      <alignment vertical="center"/>
    </xf>
    <xf numFmtId="41" fontId="15" fillId="2" borderId="0" xfId="5" applyFont="1" applyFill="1">
      <alignment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left" vertical="center"/>
    </xf>
    <xf numFmtId="176" fontId="6" fillId="2" borderId="6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4" xfId="0" applyNumberFormat="1" applyFont="1" applyFill="1" applyBorder="1" applyAlignment="1">
      <alignment horizontal="center" vertical="center"/>
    </xf>
    <xf numFmtId="176" fontId="6" fillId="2" borderId="7" xfId="0" applyNumberFormat="1" applyFont="1" applyFill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left" vertical="center"/>
    </xf>
    <xf numFmtId="176" fontId="6" fillId="2" borderId="6" xfId="0" applyNumberFormat="1" applyFont="1" applyFill="1" applyBorder="1" applyAlignment="1">
      <alignment horizontal="left" vertical="center"/>
    </xf>
    <xf numFmtId="176" fontId="6" fillId="2" borderId="2" xfId="5" applyNumberFormat="1" applyFont="1" applyFill="1" applyBorder="1" applyAlignment="1">
      <alignment horizontal="center" vertical="center"/>
    </xf>
    <xf numFmtId="176" fontId="6" fillId="2" borderId="0" xfId="2" applyNumberFormat="1" applyFont="1" applyFill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176" fontId="6" fillId="2" borderId="6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14" fillId="2" borderId="1" xfId="1" applyNumberFormat="1" applyFont="1" applyFill="1" applyBorder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 vertical="center"/>
    </xf>
    <xf numFmtId="176" fontId="6" fillId="2" borderId="0" xfId="5" applyNumberFormat="1" applyFont="1" applyFill="1" applyAlignment="1">
      <alignment horizontal="center" vertical="center"/>
    </xf>
    <xf numFmtId="176" fontId="6" fillId="2" borderId="0" xfId="0" applyNumberFormat="1" applyFont="1" applyFill="1" applyBorder="1" applyAlignment="1">
      <alignment horizontal="left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184"/>
  <sheetViews>
    <sheetView view="pageBreakPreview" topLeftCell="A148" zoomScaleNormal="100" zoomScaleSheetLayoutView="93" workbookViewId="0">
      <selection activeCell="B169" sqref="B169:C169"/>
    </sheetView>
  </sheetViews>
  <sheetFormatPr defaultRowHeight="13.5" x14ac:dyDescent="0.3"/>
  <cols>
    <col min="1" max="1" width="4" style="2" customWidth="1"/>
    <col min="2" max="2" width="10" style="2" customWidth="1"/>
    <col min="3" max="3" width="9.125" style="2" bestFit="1" customWidth="1"/>
    <col min="4" max="5" width="9.5" style="2" customWidth="1"/>
    <col min="6" max="6" width="9.625" style="2" bestFit="1" customWidth="1"/>
    <col min="7" max="7" width="9.625" style="2" customWidth="1"/>
    <col min="8" max="14" width="9.125" style="2" bestFit="1" customWidth="1"/>
    <col min="15" max="15" width="9" style="2"/>
    <col min="16" max="16" width="9.625" style="2" bestFit="1" customWidth="1"/>
    <col min="17" max="16384" width="9" style="2"/>
  </cols>
  <sheetData>
    <row r="1" spans="1:9" x14ac:dyDescent="0.3">
      <c r="A1" s="1" t="s">
        <v>212</v>
      </c>
    </row>
    <row r="4" spans="1:9" x14ac:dyDescent="0.3">
      <c r="A4" s="3">
        <v>1</v>
      </c>
      <c r="B4" s="2" t="s">
        <v>252</v>
      </c>
    </row>
    <row r="5" spans="1:9" s="3" customFormat="1" x14ac:dyDescent="0.3">
      <c r="B5" s="3" t="s">
        <v>269</v>
      </c>
    </row>
    <row r="6" spans="1:9" s="3" customFormat="1" x14ac:dyDescent="0.3">
      <c r="B6" s="3" t="s">
        <v>156</v>
      </c>
      <c r="F6" s="4">
        <v>0.6</v>
      </c>
    </row>
    <row r="7" spans="1:9" s="3" customFormat="1" x14ac:dyDescent="0.3">
      <c r="B7" s="3" t="s">
        <v>157</v>
      </c>
      <c r="F7" s="3">
        <v>100000</v>
      </c>
    </row>
    <row r="8" spans="1:9" s="3" customFormat="1" x14ac:dyDescent="0.3">
      <c r="B8" s="3" t="s">
        <v>137</v>
      </c>
      <c r="F8" s="3">
        <v>600</v>
      </c>
    </row>
    <row r="9" spans="1:9" s="11" customFormat="1" x14ac:dyDescent="0.3">
      <c r="A9" s="5"/>
      <c r="B9" s="6" t="s">
        <v>270</v>
      </c>
      <c r="C9" s="7"/>
      <c r="D9" s="8"/>
      <c r="E9" s="9"/>
      <c r="F9" s="10"/>
      <c r="G9" s="10"/>
      <c r="H9" s="10"/>
      <c r="I9" s="10"/>
    </row>
    <row r="10" spans="1:9" s="3" customFormat="1" x14ac:dyDescent="0.3">
      <c r="B10" s="3" t="s">
        <v>271</v>
      </c>
    </row>
    <row r="11" spans="1:9" s="11" customFormat="1" x14ac:dyDescent="0.3">
      <c r="A11" s="5"/>
      <c r="B11" s="12" t="s">
        <v>38</v>
      </c>
      <c r="C11" s="13" t="s">
        <v>74</v>
      </c>
      <c r="D11" s="14" t="s">
        <v>75</v>
      </c>
      <c r="E11" s="15" t="s">
        <v>35</v>
      </c>
      <c r="F11" s="10"/>
      <c r="G11" s="10"/>
      <c r="H11" s="10"/>
      <c r="I11" s="10"/>
    </row>
    <row r="12" spans="1:9" s="11" customFormat="1" x14ac:dyDescent="0.3">
      <c r="A12" s="5"/>
      <c r="B12" s="16" t="s">
        <v>274</v>
      </c>
      <c r="C12" s="17">
        <v>100000</v>
      </c>
      <c r="D12" s="18">
        <v>80000</v>
      </c>
      <c r="E12" s="19">
        <f>C12-D12</f>
        <v>20000</v>
      </c>
      <c r="F12" s="10"/>
      <c r="G12" s="10"/>
      <c r="H12" s="10"/>
      <c r="I12" s="10"/>
    </row>
    <row r="14" spans="1:9" x14ac:dyDescent="0.3">
      <c r="A14" s="2">
        <v>2</v>
      </c>
      <c r="B14" s="2" t="s">
        <v>168</v>
      </c>
    </row>
    <row r="15" spans="1:9" x14ac:dyDescent="0.3">
      <c r="B15" s="2" t="s">
        <v>138</v>
      </c>
    </row>
    <row r="16" spans="1:9" x14ac:dyDescent="0.3">
      <c r="B16" s="2" t="s">
        <v>272</v>
      </c>
    </row>
    <row r="18" spans="1:10" x14ac:dyDescent="0.3">
      <c r="B18" s="2" t="s">
        <v>139</v>
      </c>
    </row>
    <row r="19" spans="1:10" x14ac:dyDescent="0.3">
      <c r="B19" s="2" t="s">
        <v>281</v>
      </c>
    </row>
    <row r="20" spans="1:10" x14ac:dyDescent="0.3">
      <c r="B20" s="2" t="s">
        <v>328</v>
      </c>
    </row>
    <row r="22" spans="1:10" x14ac:dyDescent="0.3">
      <c r="B22" s="2" t="s">
        <v>140</v>
      </c>
    </row>
    <row r="23" spans="1:10" x14ac:dyDescent="0.3">
      <c r="B23" s="2" t="s">
        <v>283</v>
      </c>
      <c r="G23" s="20"/>
    </row>
    <row r="24" spans="1:10" x14ac:dyDescent="0.3">
      <c r="B24" s="21"/>
      <c r="C24" s="21" t="s">
        <v>142</v>
      </c>
      <c r="D24" s="21" t="s">
        <v>143</v>
      </c>
      <c r="E24" s="21" t="s">
        <v>76</v>
      </c>
      <c r="F24" s="21" t="s">
        <v>144</v>
      </c>
      <c r="G24" s="20"/>
    </row>
    <row r="25" spans="1:10" x14ac:dyDescent="0.3">
      <c r="B25" s="22" t="s">
        <v>13</v>
      </c>
      <c r="C25" s="19">
        <v>500</v>
      </c>
      <c r="D25" s="19">
        <v>400</v>
      </c>
      <c r="E25" s="19">
        <v>100</v>
      </c>
      <c r="F25" s="19">
        <v>10000</v>
      </c>
      <c r="G25" s="20"/>
    </row>
    <row r="26" spans="1:10" x14ac:dyDescent="0.3">
      <c r="B26" s="2" t="s">
        <v>284</v>
      </c>
      <c r="E26" s="20"/>
    </row>
    <row r="28" spans="1:10" x14ac:dyDescent="0.3">
      <c r="A28" s="2">
        <v>3</v>
      </c>
      <c r="B28" s="2" t="s">
        <v>49</v>
      </c>
    </row>
    <row r="29" spans="1:10" s="3" customFormat="1" x14ac:dyDescent="0.3">
      <c r="D29" s="104" t="s">
        <v>83</v>
      </c>
      <c r="E29" s="104"/>
      <c r="F29" s="104"/>
      <c r="G29" s="11"/>
      <c r="H29" s="104" t="s">
        <v>135</v>
      </c>
      <c r="I29" s="104"/>
      <c r="J29" s="104"/>
    </row>
    <row r="30" spans="1:10" s="3" customFormat="1" x14ac:dyDescent="0.3">
      <c r="D30" s="23" t="s">
        <v>196</v>
      </c>
      <c r="E30" s="23" t="s">
        <v>197</v>
      </c>
      <c r="F30" s="23" t="s">
        <v>198</v>
      </c>
      <c r="G30" s="24"/>
      <c r="H30" s="23" t="s">
        <v>196</v>
      </c>
      <c r="I30" s="23" t="s">
        <v>197</v>
      </c>
      <c r="J30" s="23" t="s">
        <v>198</v>
      </c>
    </row>
    <row r="31" spans="1:10" s="3" customFormat="1" x14ac:dyDescent="0.3">
      <c r="B31" s="3" t="s">
        <v>25</v>
      </c>
      <c r="D31" s="3">
        <f>F7</f>
        <v>100000</v>
      </c>
      <c r="E31" s="3">
        <f>C109+D109</f>
        <v>40000</v>
      </c>
      <c r="F31" s="3">
        <f>C110+D110</f>
        <v>240000</v>
      </c>
      <c r="H31" s="20">
        <v>0</v>
      </c>
      <c r="I31" s="20">
        <v>0</v>
      </c>
      <c r="J31" s="20">
        <v>0</v>
      </c>
    </row>
    <row r="32" spans="1:10" s="3" customFormat="1" x14ac:dyDescent="0.3">
      <c r="B32" s="3" t="s">
        <v>103</v>
      </c>
      <c r="D32" s="25">
        <f>D33-D31</f>
        <v>500000</v>
      </c>
      <c r="E32" s="25">
        <f>E33-E31</f>
        <v>630000</v>
      </c>
      <c r="F32" s="25">
        <f>F33-F31</f>
        <v>510000</v>
      </c>
      <c r="H32" s="25">
        <f>H33</f>
        <v>130000</v>
      </c>
      <c r="I32" s="25">
        <f>I33</f>
        <v>100000</v>
      </c>
      <c r="J32" s="25">
        <f>J33</f>
        <v>320000</v>
      </c>
    </row>
    <row r="33" spans="1:10" s="3" customFormat="1" x14ac:dyDescent="0.3">
      <c r="B33" s="3" t="s">
        <v>15</v>
      </c>
      <c r="D33" s="3">
        <f>D39</f>
        <v>600000</v>
      </c>
      <c r="E33" s="3">
        <f>E39</f>
        <v>670000</v>
      </c>
      <c r="F33" s="3">
        <f>F39</f>
        <v>750000</v>
      </c>
      <c r="H33" s="3">
        <f>H39</f>
        <v>130000</v>
      </c>
      <c r="I33" s="3">
        <f>I39</f>
        <v>100000</v>
      </c>
      <c r="J33" s="3">
        <f>J39</f>
        <v>320000</v>
      </c>
    </row>
    <row r="34" spans="1:10" s="3" customFormat="1" x14ac:dyDescent="0.3"/>
    <row r="35" spans="1:10" s="3" customFormat="1" x14ac:dyDescent="0.3">
      <c r="B35" s="3" t="s">
        <v>24</v>
      </c>
      <c r="D35" s="3">
        <v>500000</v>
      </c>
      <c r="E35" s="3">
        <f>D35</f>
        <v>500000</v>
      </c>
      <c r="F35" s="3">
        <f>E35</f>
        <v>500000</v>
      </c>
      <c r="H35" s="3">
        <v>100000</v>
      </c>
      <c r="I35" s="3">
        <v>50000</v>
      </c>
      <c r="J35" s="3">
        <f>I35+C25*E25</f>
        <v>100000</v>
      </c>
    </row>
    <row r="36" spans="1:10" s="3" customFormat="1" x14ac:dyDescent="0.3">
      <c r="B36" s="3" t="s">
        <v>17</v>
      </c>
      <c r="D36" s="20">
        <v>50000</v>
      </c>
      <c r="E36" s="20">
        <f>D36</f>
        <v>50000</v>
      </c>
      <c r="F36" s="20">
        <f>E36</f>
        <v>50000</v>
      </c>
      <c r="H36" s="3">
        <v>50000</v>
      </c>
      <c r="I36" s="3">
        <f>H36+H37</f>
        <v>30000</v>
      </c>
      <c r="J36" s="3">
        <f>I36+(D25-E25)*C25-F25</f>
        <v>170000</v>
      </c>
    </row>
    <row r="37" spans="1:10" s="3" customFormat="1" x14ac:dyDescent="0.3">
      <c r="B37" s="3" t="s">
        <v>66</v>
      </c>
      <c r="D37" s="7">
        <v>50000</v>
      </c>
      <c r="E37" s="7">
        <f>D37+E43</f>
        <v>120000</v>
      </c>
      <c r="F37" s="7">
        <f>E37+F43</f>
        <v>200000</v>
      </c>
      <c r="H37" s="3">
        <v>-20000</v>
      </c>
      <c r="I37" s="20">
        <f>I43</f>
        <v>70000</v>
      </c>
      <c r="J37" s="3">
        <f>I37+J43</f>
        <v>100000</v>
      </c>
    </row>
    <row r="38" spans="1:10" s="3" customFormat="1" x14ac:dyDescent="0.3">
      <c r="B38" s="3" t="s">
        <v>141</v>
      </c>
      <c r="D38" s="26">
        <v>0</v>
      </c>
      <c r="E38" s="26">
        <v>0</v>
      </c>
      <c r="F38" s="26">
        <v>0</v>
      </c>
      <c r="H38" s="26">
        <v>0</v>
      </c>
      <c r="I38" s="25">
        <f>-50000</f>
        <v>-50000</v>
      </c>
      <c r="J38" s="25">
        <f>I38</f>
        <v>-50000</v>
      </c>
    </row>
    <row r="39" spans="1:10" s="3" customFormat="1" x14ac:dyDescent="0.3">
      <c r="B39" s="3" t="s">
        <v>18</v>
      </c>
      <c r="D39" s="3">
        <f>SUM(D35:D37)</f>
        <v>600000</v>
      </c>
      <c r="E39" s="3">
        <f>SUM(E35:E37)</f>
        <v>670000</v>
      </c>
      <c r="F39" s="3">
        <f>SUM(F35:F37)</f>
        <v>750000</v>
      </c>
      <c r="H39" s="3">
        <f>SUM(H35:H38)</f>
        <v>130000</v>
      </c>
      <c r="I39" s="3">
        <f>SUM(I35:I38)</f>
        <v>100000</v>
      </c>
      <c r="J39" s="3">
        <f>SUM(J35:J38)</f>
        <v>320000</v>
      </c>
    </row>
    <row r="40" spans="1:10" s="3" customFormat="1" x14ac:dyDescent="0.3"/>
    <row r="41" spans="1:10" s="3" customFormat="1" x14ac:dyDescent="0.3">
      <c r="B41" s="3" t="s">
        <v>50</v>
      </c>
      <c r="E41" s="3">
        <v>450000</v>
      </c>
      <c r="F41" s="3">
        <v>400000</v>
      </c>
      <c r="I41" s="3">
        <v>120000</v>
      </c>
      <c r="J41" s="3">
        <v>100000</v>
      </c>
    </row>
    <row r="42" spans="1:10" s="3" customFormat="1" x14ac:dyDescent="0.3">
      <c r="B42" s="11" t="s">
        <v>51</v>
      </c>
      <c r="E42" s="25">
        <v>-380000</v>
      </c>
      <c r="F42" s="25">
        <v>-320000</v>
      </c>
      <c r="I42" s="25">
        <v>-50000</v>
      </c>
      <c r="J42" s="25">
        <v>-70000</v>
      </c>
    </row>
    <row r="43" spans="1:10" s="3" customFormat="1" x14ac:dyDescent="0.3">
      <c r="B43" s="3" t="s">
        <v>26</v>
      </c>
      <c r="E43" s="3">
        <f>SUM(E41:E42)</f>
        <v>70000</v>
      </c>
      <c r="F43" s="3">
        <f>SUM(F41:F42)</f>
        <v>80000</v>
      </c>
      <c r="I43" s="3">
        <f>SUM(I41:I42)</f>
        <v>70000</v>
      </c>
      <c r="J43" s="3">
        <f>SUM(J41:J42)</f>
        <v>30000</v>
      </c>
    </row>
    <row r="44" spans="1:10" s="3" customFormat="1" x14ac:dyDescent="0.3">
      <c r="I44" s="20"/>
    </row>
    <row r="45" spans="1:10" s="3" customFormat="1" x14ac:dyDescent="0.3">
      <c r="I45" s="20"/>
    </row>
    <row r="46" spans="1:10" s="3" customFormat="1" x14ac:dyDescent="0.3">
      <c r="A46" s="3" t="s">
        <v>273</v>
      </c>
    </row>
    <row r="47" spans="1:10" s="3" customFormat="1" x14ac:dyDescent="0.3"/>
    <row r="48" spans="1:10" s="3" customFormat="1" x14ac:dyDescent="0.3"/>
    <row r="49" spans="1:9" s="3" customFormat="1" x14ac:dyDescent="0.3">
      <c r="A49" s="27" t="s">
        <v>78</v>
      </c>
      <c r="B49" s="3" t="s">
        <v>79</v>
      </c>
    </row>
    <row r="50" spans="1:9" s="3" customFormat="1" x14ac:dyDescent="0.3">
      <c r="A50" s="27"/>
    </row>
    <row r="51" spans="1:9" s="3" customFormat="1" x14ac:dyDescent="0.3">
      <c r="A51" s="28" t="s">
        <v>158</v>
      </c>
      <c r="B51" s="3" t="s">
        <v>159</v>
      </c>
    </row>
    <row r="52" spans="1:9" s="11" customFormat="1" x14ac:dyDescent="0.3">
      <c r="A52" s="11">
        <v>1</v>
      </c>
      <c r="B52" s="11" t="s">
        <v>80</v>
      </c>
    </row>
    <row r="53" spans="1:9" s="11" customFormat="1" x14ac:dyDescent="0.3">
      <c r="D53" s="29" t="s">
        <v>81</v>
      </c>
      <c r="E53" s="29" t="s">
        <v>82</v>
      </c>
    </row>
    <row r="54" spans="1:9" s="11" customFormat="1" x14ac:dyDescent="0.3">
      <c r="B54" s="11" t="s">
        <v>52</v>
      </c>
      <c r="D54" s="11">
        <f>F7</f>
        <v>100000</v>
      </c>
      <c r="E54" s="30">
        <f>E55+E56</f>
        <v>60000</v>
      </c>
    </row>
    <row r="55" spans="1:9" s="11" customFormat="1" x14ac:dyDescent="0.3">
      <c r="B55" s="11" t="s">
        <v>169</v>
      </c>
      <c r="D55" s="11">
        <f>H39*F6</f>
        <v>78000</v>
      </c>
      <c r="E55" s="11">
        <f>H39*(1-F6)</f>
        <v>52000</v>
      </c>
    </row>
    <row r="56" spans="1:9" s="11" customFormat="1" x14ac:dyDescent="0.3">
      <c r="B56" s="11" t="s">
        <v>234</v>
      </c>
      <c r="D56" s="31">
        <f>E12*F6</f>
        <v>12000</v>
      </c>
      <c r="E56" s="11">
        <f>E12*(1-F6)</f>
        <v>8000</v>
      </c>
    </row>
    <row r="57" spans="1:9" s="11" customFormat="1" x14ac:dyDescent="0.3">
      <c r="B57" s="11" t="s">
        <v>20</v>
      </c>
      <c r="D57" s="11">
        <f>D54-D55-D56</f>
        <v>10000</v>
      </c>
    </row>
    <row r="58" spans="1:9" s="11" customFormat="1" x14ac:dyDescent="0.3"/>
    <row r="59" spans="1:9" s="11" customFormat="1" x14ac:dyDescent="0.3">
      <c r="A59" s="11">
        <v>2</v>
      </c>
      <c r="B59" s="11" t="s">
        <v>238</v>
      </c>
    </row>
    <row r="60" spans="1:9" s="11" customFormat="1" x14ac:dyDescent="0.3">
      <c r="B60" s="11" t="s">
        <v>239</v>
      </c>
    </row>
    <row r="61" spans="1:9" s="11" customFormat="1" x14ac:dyDescent="0.3">
      <c r="B61" s="11" t="s">
        <v>253</v>
      </c>
    </row>
    <row r="62" spans="1:9" s="11" customFormat="1" x14ac:dyDescent="0.3">
      <c r="B62" s="32" t="s">
        <v>240</v>
      </c>
      <c r="C62" s="11" t="s">
        <v>16</v>
      </c>
      <c r="E62" s="11">
        <f>-E69</f>
        <v>50000</v>
      </c>
      <c r="F62" s="32" t="s">
        <v>242</v>
      </c>
      <c r="G62" s="11" t="s">
        <v>14</v>
      </c>
      <c r="I62" s="11">
        <f>E62+E63</f>
        <v>100000</v>
      </c>
    </row>
    <row r="63" spans="1:9" s="11" customFormat="1" x14ac:dyDescent="0.3">
      <c r="C63" s="11" t="s">
        <v>241</v>
      </c>
      <c r="E63" s="11">
        <f>-E72</f>
        <v>50000</v>
      </c>
    </row>
    <row r="64" spans="1:9" s="11" customFormat="1" x14ac:dyDescent="0.3">
      <c r="B64" s="11" t="s">
        <v>254</v>
      </c>
    </row>
    <row r="65" spans="1:9" s="11" customFormat="1" x14ac:dyDescent="0.3">
      <c r="B65" s="32" t="s">
        <v>145</v>
      </c>
      <c r="C65" s="11" t="s">
        <v>14</v>
      </c>
      <c r="E65" s="11">
        <f>I62*F6</f>
        <v>60000</v>
      </c>
      <c r="F65" s="32" t="s">
        <v>146</v>
      </c>
      <c r="G65" s="11" t="s">
        <v>53</v>
      </c>
      <c r="I65" s="11">
        <f>E65</f>
        <v>60000</v>
      </c>
    </row>
    <row r="66" spans="1:9" s="11" customFormat="1" x14ac:dyDescent="0.3"/>
    <row r="67" spans="1:9" s="11" customFormat="1" x14ac:dyDescent="0.3">
      <c r="B67" s="11" t="s">
        <v>264</v>
      </c>
    </row>
    <row r="68" spans="1:9" s="11" customFormat="1" x14ac:dyDescent="0.3">
      <c r="B68" s="33"/>
      <c r="C68" s="12" t="s">
        <v>230</v>
      </c>
      <c r="D68" s="12" t="s">
        <v>231</v>
      </c>
      <c r="E68" s="12" t="s">
        <v>170</v>
      </c>
    </row>
    <row r="69" spans="1:9" s="11" customFormat="1" x14ac:dyDescent="0.3">
      <c r="B69" s="33" t="s">
        <v>32</v>
      </c>
      <c r="C69" s="33">
        <f>H35</f>
        <v>100000</v>
      </c>
      <c r="D69" s="33">
        <f>I35</f>
        <v>50000</v>
      </c>
      <c r="E69" s="33">
        <f>D69-C69</f>
        <v>-50000</v>
      </c>
    </row>
    <row r="70" spans="1:9" s="11" customFormat="1" x14ac:dyDescent="0.3">
      <c r="B70" s="33" t="s">
        <v>1</v>
      </c>
      <c r="C70" s="33">
        <f>I36</f>
        <v>30000</v>
      </c>
      <c r="D70" s="33">
        <f>C70</f>
        <v>30000</v>
      </c>
      <c r="E70" s="19">
        <f>D70-C70</f>
        <v>0</v>
      </c>
    </row>
    <row r="71" spans="1:9" s="11" customFormat="1" x14ac:dyDescent="0.3">
      <c r="B71" s="33" t="s">
        <v>66</v>
      </c>
      <c r="C71" s="33">
        <f>I37</f>
        <v>70000</v>
      </c>
      <c r="D71" s="33">
        <f>C71</f>
        <v>70000</v>
      </c>
      <c r="E71" s="19">
        <f>D71-C71</f>
        <v>0</v>
      </c>
    </row>
    <row r="72" spans="1:9" s="11" customFormat="1" x14ac:dyDescent="0.3">
      <c r="B72" s="33" t="s">
        <v>141</v>
      </c>
      <c r="C72" s="19">
        <v>0</v>
      </c>
      <c r="D72" s="33">
        <f>I38</f>
        <v>-50000</v>
      </c>
      <c r="E72" s="33">
        <f>D72-C72</f>
        <v>-50000</v>
      </c>
    </row>
    <row r="73" spans="1:9" s="11" customFormat="1" x14ac:dyDescent="0.3">
      <c r="B73" s="12" t="s">
        <v>0</v>
      </c>
      <c r="C73" s="33">
        <f>SUM(C69:C72)</f>
        <v>200000</v>
      </c>
      <c r="D73" s="33">
        <f>SUM(D69:D72)</f>
        <v>100000</v>
      </c>
      <c r="E73" s="33">
        <f>D73-C73</f>
        <v>-100000</v>
      </c>
    </row>
    <row r="74" spans="1:9" s="11" customFormat="1" x14ac:dyDescent="0.3"/>
    <row r="75" spans="1:9" s="11" customFormat="1" x14ac:dyDescent="0.3">
      <c r="A75" s="11">
        <v>3</v>
      </c>
      <c r="B75" s="11" t="s">
        <v>11</v>
      </c>
    </row>
    <row r="76" spans="1:9" s="11" customFormat="1" x14ac:dyDescent="0.3">
      <c r="B76" s="11" t="s">
        <v>257</v>
      </c>
    </row>
    <row r="77" spans="1:9" s="11" customFormat="1" x14ac:dyDescent="0.3">
      <c r="B77" s="32" t="s">
        <v>145</v>
      </c>
      <c r="C77" s="11" t="s">
        <v>256</v>
      </c>
      <c r="E77" s="11">
        <f>C25*D25-F25</f>
        <v>190000</v>
      </c>
      <c r="F77" s="32" t="s">
        <v>146</v>
      </c>
      <c r="G77" s="11" t="s">
        <v>258</v>
      </c>
      <c r="I77" s="11">
        <f>C25*E25</f>
        <v>50000</v>
      </c>
    </row>
    <row r="78" spans="1:9" s="11" customFormat="1" x14ac:dyDescent="0.3">
      <c r="G78" s="11" t="s">
        <v>259</v>
      </c>
      <c r="I78" s="11">
        <f>E77-I77</f>
        <v>140000</v>
      </c>
    </row>
    <row r="79" spans="1:9" s="11" customFormat="1" x14ac:dyDescent="0.3">
      <c r="B79" s="11" t="s">
        <v>327</v>
      </c>
    </row>
    <row r="80" spans="1:9" s="11" customFormat="1" x14ac:dyDescent="0.3"/>
    <row r="81" spans="2:8" s="11" customFormat="1" x14ac:dyDescent="0.3">
      <c r="B81" s="11" t="s">
        <v>265</v>
      </c>
    </row>
    <row r="82" spans="2:8" s="11" customFormat="1" x14ac:dyDescent="0.3">
      <c r="B82" s="33"/>
      <c r="C82" s="12" t="s">
        <v>232</v>
      </c>
      <c r="D82" s="12" t="s">
        <v>233</v>
      </c>
      <c r="E82" s="12" t="s">
        <v>171</v>
      </c>
    </row>
    <row r="83" spans="2:8" s="11" customFormat="1" x14ac:dyDescent="0.3">
      <c r="B83" s="33" t="s">
        <v>16</v>
      </c>
      <c r="C83" s="33">
        <f>I35</f>
        <v>50000</v>
      </c>
      <c r="D83" s="33">
        <f>C83+I77</f>
        <v>100000</v>
      </c>
      <c r="E83" s="33">
        <f>-(C83-D83)</f>
        <v>50000</v>
      </c>
    </row>
    <row r="84" spans="2:8" s="11" customFormat="1" x14ac:dyDescent="0.3">
      <c r="B84" s="33" t="s">
        <v>1</v>
      </c>
      <c r="C84" s="33">
        <f>I36</f>
        <v>30000</v>
      </c>
      <c r="D84" s="33">
        <f>C84+I78</f>
        <v>170000</v>
      </c>
      <c r="E84" s="33">
        <f>-(C84-D84)</f>
        <v>140000</v>
      </c>
    </row>
    <row r="85" spans="2:8" s="11" customFormat="1" x14ac:dyDescent="0.3">
      <c r="B85" s="33" t="s">
        <v>66</v>
      </c>
      <c r="C85" s="33">
        <f>J37</f>
        <v>100000</v>
      </c>
      <c r="D85" s="33">
        <f>C85</f>
        <v>100000</v>
      </c>
      <c r="E85" s="19">
        <f>-(C85-D85)</f>
        <v>0</v>
      </c>
    </row>
    <row r="86" spans="2:8" s="11" customFormat="1" x14ac:dyDescent="0.3">
      <c r="B86" s="33" t="s">
        <v>141</v>
      </c>
      <c r="C86" s="33">
        <f>J38</f>
        <v>-50000</v>
      </c>
      <c r="D86" s="33">
        <f>J38</f>
        <v>-50000</v>
      </c>
      <c r="E86" s="19">
        <f>-(C86-D86)</f>
        <v>0</v>
      </c>
    </row>
    <row r="87" spans="2:8" s="11" customFormat="1" x14ac:dyDescent="0.3">
      <c r="B87" s="12" t="s">
        <v>0</v>
      </c>
      <c r="C87" s="33">
        <f>SUM(C83:C86)</f>
        <v>130000</v>
      </c>
      <c r="D87" s="33">
        <f>SUM(D83:D86)</f>
        <v>320000</v>
      </c>
      <c r="E87" s="33">
        <f>-(C87-D87)</f>
        <v>190000</v>
      </c>
    </row>
    <row r="88" spans="2:8" s="11" customFormat="1" x14ac:dyDescent="0.3"/>
    <row r="89" spans="2:8" s="11" customFormat="1" x14ac:dyDescent="0.3">
      <c r="B89" s="11" t="s">
        <v>260</v>
      </c>
    </row>
    <row r="90" spans="2:8" s="11" customFormat="1" x14ac:dyDescent="0.3">
      <c r="B90" s="98"/>
      <c r="C90" s="100" t="s">
        <v>220</v>
      </c>
      <c r="D90" s="98" t="s">
        <v>213</v>
      </c>
      <c r="E90" s="105" t="s">
        <v>285</v>
      </c>
      <c r="F90" s="106"/>
      <c r="G90" s="105" t="s">
        <v>216</v>
      </c>
      <c r="H90" s="106"/>
    </row>
    <row r="91" spans="2:8" s="11" customFormat="1" x14ac:dyDescent="0.3">
      <c r="B91" s="99"/>
      <c r="C91" s="99"/>
      <c r="D91" s="99"/>
      <c r="E91" s="12" t="s">
        <v>214</v>
      </c>
      <c r="F91" s="12" t="s">
        <v>215</v>
      </c>
      <c r="G91" s="12" t="s">
        <v>154</v>
      </c>
      <c r="H91" s="12" t="s">
        <v>217</v>
      </c>
    </row>
    <row r="92" spans="2:8" s="11" customFormat="1" x14ac:dyDescent="0.3">
      <c r="B92" s="33" t="s">
        <v>218</v>
      </c>
      <c r="C92" s="33">
        <f>C87+$E$12</f>
        <v>150000</v>
      </c>
      <c r="D92" s="33">
        <v>500</v>
      </c>
      <c r="E92" s="33">
        <v>300</v>
      </c>
      <c r="F92" s="34">
        <f>F6</f>
        <v>0.6</v>
      </c>
      <c r="G92" s="33">
        <f>D92-E92</f>
        <v>200</v>
      </c>
      <c r="H92" s="34">
        <f>G92/D92</f>
        <v>0.4</v>
      </c>
    </row>
    <row r="93" spans="2:8" s="11" customFormat="1" x14ac:dyDescent="0.3">
      <c r="B93" s="33" t="s">
        <v>219</v>
      </c>
      <c r="C93" s="33">
        <f>D87+E12</f>
        <v>340000</v>
      </c>
      <c r="D93" s="33">
        <f>D92+C25</f>
        <v>1000</v>
      </c>
      <c r="E93" s="33">
        <f>E92+C25</f>
        <v>800</v>
      </c>
      <c r="F93" s="34">
        <f>E93/D93</f>
        <v>0.8</v>
      </c>
      <c r="G93" s="35">
        <f>G92</f>
        <v>200</v>
      </c>
      <c r="H93" s="36">
        <f>G93/D93</f>
        <v>0.2</v>
      </c>
    </row>
    <row r="94" spans="2:8" s="11" customFormat="1" x14ac:dyDescent="0.3">
      <c r="B94" s="37" t="s">
        <v>223</v>
      </c>
      <c r="C94" s="37"/>
      <c r="D94" s="37"/>
      <c r="E94" s="37"/>
      <c r="F94" s="38"/>
      <c r="G94" s="39"/>
      <c r="H94" s="40"/>
    </row>
    <row r="95" spans="2:8" s="11" customFormat="1" x14ac:dyDescent="0.3">
      <c r="F95" s="41"/>
      <c r="G95" s="41"/>
    </row>
    <row r="96" spans="2:8" s="11" customFormat="1" x14ac:dyDescent="0.3">
      <c r="B96" s="11" t="s">
        <v>261</v>
      </c>
      <c r="F96" s="41"/>
      <c r="G96" s="41"/>
    </row>
    <row r="97" spans="1:9" s="11" customFormat="1" x14ac:dyDescent="0.3">
      <c r="B97" s="97"/>
      <c r="C97" s="97"/>
      <c r="D97" s="12" t="s">
        <v>65</v>
      </c>
      <c r="E97" s="12" t="s">
        <v>61</v>
      </c>
      <c r="F97" s="12" t="s">
        <v>0</v>
      </c>
    </row>
    <row r="98" spans="1:9" s="11" customFormat="1" x14ac:dyDescent="0.3">
      <c r="B98" s="97" t="s">
        <v>221</v>
      </c>
      <c r="C98" s="97"/>
      <c r="D98" s="33">
        <f>C92*F92</f>
        <v>90000</v>
      </c>
      <c r="E98" s="33">
        <f>C92*H92</f>
        <v>60000</v>
      </c>
      <c r="F98" s="33">
        <f>SUM(D98:E98)</f>
        <v>150000</v>
      </c>
    </row>
    <row r="99" spans="1:9" s="11" customFormat="1" x14ac:dyDescent="0.3">
      <c r="B99" s="97" t="s">
        <v>222</v>
      </c>
      <c r="C99" s="97"/>
      <c r="D99" s="33">
        <f>C93*F93</f>
        <v>272000</v>
      </c>
      <c r="E99" s="33">
        <f>C93*H93</f>
        <v>68000</v>
      </c>
      <c r="F99" s="33">
        <f>SUM(D99:E99)</f>
        <v>340000</v>
      </c>
    </row>
    <row r="100" spans="1:9" s="11" customFormat="1" x14ac:dyDescent="0.3">
      <c r="B100" s="97" t="s">
        <v>235</v>
      </c>
      <c r="C100" s="97"/>
      <c r="D100" s="33">
        <f>D99-D98</f>
        <v>182000</v>
      </c>
      <c r="E100" s="33">
        <f>E99-E98</f>
        <v>8000</v>
      </c>
      <c r="F100" s="33">
        <f>SUM(D100:E100)</f>
        <v>190000</v>
      </c>
    </row>
    <row r="101" spans="1:9" s="11" customFormat="1" x14ac:dyDescent="0.3">
      <c r="B101" s="97" t="s">
        <v>224</v>
      </c>
      <c r="C101" s="97"/>
      <c r="D101" s="33">
        <f>-C25*D25</f>
        <v>-200000</v>
      </c>
      <c r="E101" s="19">
        <v>0</v>
      </c>
      <c r="F101" s="33">
        <f>SUM(D101:E101)</f>
        <v>-200000</v>
      </c>
    </row>
    <row r="102" spans="1:9" s="11" customFormat="1" x14ac:dyDescent="0.3">
      <c r="B102" s="97" t="s">
        <v>229</v>
      </c>
      <c r="C102" s="97"/>
      <c r="D102" s="33">
        <f>-G110</f>
        <v>6000</v>
      </c>
      <c r="E102" s="33">
        <f>-G121</f>
        <v>4000</v>
      </c>
      <c r="F102" s="33">
        <f>D102+E102</f>
        <v>10000</v>
      </c>
    </row>
    <row r="103" spans="1:9" s="11" customFormat="1" x14ac:dyDescent="0.3">
      <c r="B103" s="97" t="s">
        <v>243</v>
      </c>
      <c r="C103" s="97"/>
      <c r="D103" s="33">
        <f>SUM(D100:D102)</f>
        <v>-12000</v>
      </c>
      <c r="E103" s="33">
        <f>SUM(E100:E102)</f>
        <v>12000</v>
      </c>
      <c r="F103" s="19">
        <f>SUM(D103:E103)</f>
        <v>0</v>
      </c>
    </row>
    <row r="104" spans="1:9" s="11" customFormat="1" x14ac:dyDescent="0.3">
      <c r="F104" s="9"/>
      <c r="G104" s="9"/>
    </row>
    <row r="105" spans="1:9" s="11" customFormat="1" x14ac:dyDescent="0.3"/>
    <row r="106" spans="1:9" s="11" customFormat="1" x14ac:dyDescent="0.3">
      <c r="A106" s="11" t="s">
        <v>172</v>
      </c>
      <c r="B106" s="11" t="s">
        <v>173</v>
      </c>
    </row>
    <row r="107" spans="1:9" s="11" customFormat="1" x14ac:dyDescent="0.3">
      <c r="A107" s="11">
        <v>1</v>
      </c>
      <c r="B107" s="3" t="s">
        <v>174</v>
      </c>
      <c r="C107" s="3"/>
      <c r="D107" s="3"/>
      <c r="E107" s="3"/>
      <c r="F107" s="3"/>
      <c r="G107" s="3"/>
      <c r="H107" s="3"/>
    </row>
    <row r="108" spans="1:9" s="11" customFormat="1" ht="27" x14ac:dyDescent="0.3">
      <c r="B108" s="17"/>
      <c r="C108" s="13" t="s">
        <v>52</v>
      </c>
      <c r="D108" s="13" t="s">
        <v>147</v>
      </c>
      <c r="E108" s="42" t="s">
        <v>227</v>
      </c>
      <c r="F108" s="13" t="s">
        <v>148</v>
      </c>
      <c r="G108" s="43" t="s">
        <v>228</v>
      </c>
      <c r="H108" s="44" t="s">
        <v>98</v>
      </c>
      <c r="I108" s="42" t="s">
        <v>329</v>
      </c>
    </row>
    <row r="109" spans="1:9" s="11" customFormat="1" x14ac:dyDescent="0.3">
      <c r="B109" s="17" t="s">
        <v>225</v>
      </c>
      <c r="C109" s="17">
        <f>F7</f>
        <v>100000</v>
      </c>
      <c r="D109" s="17">
        <f>-200*500*F6</f>
        <v>-60000</v>
      </c>
      <c r="E109" s="19">
        <v>0</v>
      </c>
      <c r="F109" s="19">
        <f>I43*F6</f>
        <v>42000</v>
      </c>
      <c r="G109" s="20">
        <v>0</v>
      </c>
      <c r="H109" s="19">
        <v>0</v>
      </c>
      <c r="I109" s="17">
        <f>SUM(C109:H109)</f>
        <v>82000</v>
      </c>
    </row>
    <row r="110" spans="1:9" s="11" customFormat="1" x14ac:dyDescent="0.3">
      <c r="B110" s="17" t="s">
        <v>226</v>
      </c>
      <c r="C110" s="17">
        <f>C109+D109</f>
        <v>40000</v>
      </c>
      <c r="D110" s="19">
        <f>-D101</f>
        <v>200000</v>
      </c>
      <c r="E110" s="17">
        <f>D103</f>
        <v>-12000</v>
      </c>
      <c r="F110" s="17">
        <f>J43*F6</f>
        <v>18000</v>
      </c>
      <c r="G110" s="17">
        <f>-F25*F6</f>
        <v>-6000</v>
      </c>
      <c r="H110" s="33">
        <f>SUM(F109:H109)</f>
        <v>42000</v>
      </c>
      <c r="I110" s="17">
        <f>SUM(C110:H110)</f>
        <v>282000</v>
      </c>
    </row>
    <row r="111" spans="1:9" s="11" customFormat="1" x14ac:dyDescent="0.3"/>
    <row r="112" spans="1:9" s="11" customFormat="1" x14ac:dyDescent="0.3">
      <c r="B112" s="11" t="s">
        <v>161</v>
      </c>
    </row>
    <row r="113" spans="1:9" s="11" customFormat="1" ht="27" x14ac:dyDescent="0.3">
      <c r="B113" s="12"/>
      <c r="C113" s="45" t="s">
        <v>149</v>
      </c>
      <c r="D113" s="45" t="s">
        <v>150</v>
      </c>
      <c r="E113" s="12" t="s">
        <v>20</v>
      </c>
      <c r="F113" s="42" t="s">
        <v>329</v>
      </c>
    </row>
    <row r="114" spans="1:9" s="11" customFormat="1" x14ac:dyDescent="0.3">
      <c r="B114" s="33" t="s">
        <v>262</v>
      </c>
      <c r="C114" s="33">
        <f>H39*F6</f>
        <v>78000</v>
      </c>
      <c r="D114" s="33">
        <f>D56</f>
        <v>12000</v>
      </c>
      <c r="E114" s="33">
        <f>D57</f>
        <v>10000</v>
      </c>
      <c r="F114" s="33">
        <f>SUM(C114:E114)</f>
        <v>100000</v>
      </c>
    </row>
    <row r="115" spans="1:9" s="11" customFormat="1" x14ac:dyDescent="0.3">
      <c r="B115" s="17" t="s">
        <v>225</v>
      </c>
      <c r="C115" s="33">
        <f>I39*F6</f>
        <v>60000</v>
      </c>
      <c r="D115" s="33">
        <f>D56</f>
        <v>12000</v>
      </c>
      <c r="E115" s="33">
        <f>E114</f>
        <v>10000</v>
      </c>
      <c r="F115" s="33">
        <f>SUM(C115:E115)</f>
        <v>82000</v>
      </c>
    </row>
    <row r="116" spans="1:9" s="11" customFormat="1" x14ac:dyDescent="0.3">
      <c r="B116" s="17" t="s">
        <v>226</v>
      </c>
      <c r="C116" s="33">
        <f>J39*F93</f>
        <v>256000</v>
      </c>
      <c r="D116" s="33">
        <f>E12*F93</f>
        <v>16000</v>
      </c>
      <c r="E116" s="33">
        <f>E115</f>
        <v>10000</v>
      </c>
      <c r="F116" s="33">
        <f>SUM(C116:E116)</f>
        <v>282000</v>
      </c>
      <c r="G116" s="20">
        <f>F116-I110</f>
        <v>0</v>
      </c>
    </row>
    <row r="117" spans="1:9" s="11" customFormat="1" x14ac:dyDescent="0.3"/>
    <row r="118" spans="1:9" s="11" customFormat="1" x14ac:dyDescent="0.3">
      <c r="A118" s="11">
        <v>2</v>
      </c>
      <c r="B118" s="3" t="s">
        <v>175</v>
      </c>
      <c r="C118" s="3"/>
      <c r="D118" s="3"/>
      <c r="E118" s="3"/>
      <c r="F118" s="3"/>
      <c r="G118" s="3"/>
      <c r="H118" s="3"/>
    </row>
    <row r="119" spans="1:9" s="11" customFormat="1" ht="27" x14ac:dyDescent="0.3">
      <c r="B119" s="17"/>
      <c r="C119" s="13" t="s">
        <v>52</v>
      </c>
      <c r="D119" s="13" t="s">
        <v>147</v>
      </c>
      <c r="E119" s="42" t="s">
        <v>227</v>
      </c>
      <c r="F119" s="13" t="s">
        <v>148</v>
      </c>
      <c r="G119" s="43" t="s">
        <v>228</v>
      </c>
      <c r="H119" s="44" t="s">
        <v>98</v>
      </c>
      <c r="I119" s="42" t="s">
        <v>329</v>
      </c>
    </row>
    <row r="120" spans="1:9" s="11" customFormat="1" x14ac:dyDescent="0.3">
      <c r="B120" s="17" t="s">
        <v>225</v>
      </c>
      <c r="C120" s="17">
        <f>E54</f>
        <v>60000</v>
      </c>
      <c r="D120" s="17">
        <f>-200*500*(1-F6)</f>
        <v>-40000</v>
      </c>
      <c r="E120" s="19">
        <v>0</v>
      </c>
      <c r="F120" s="19">
        <f>I43*(1-F6)</f>
        <v>28000</v>
      </c>
      <c r="G120" s="19">
        <v>0</v>
      </c>
      <c r="H120" s="19">
        <v>0</v>
      </c>
      <c r="I120" s="17">
        <f>SUM(C120:H120)</f>
        <v>48000</v>
      </c>
    </row>
    <row r="121" spans="1:9" s="11" customFormat="1" x14ac:dyDescent="0.3">
      <c r="B121" s="17" t="s">
        <v>226</v>
      </c>
      <c r="C121" s="17">
        <f>C120+D120</f>
        <v>20000</v>
      </c>
      <c r="D121" s="19">
        <f>-E101</f>
        <v>0</v>
      </c>
      <c r="E121" s="17">
        <f>E103</f>
        <v>12000</v>
      </c>
      <c r="F121" s="17">
        <f>J43-F110</f>
        <v>12000</v>
      </c>
      <c r="G121" s="17">
        <f>-F25*(1-F6)</f>
        <v>-4000</v>
      </c>
      <c r="H121" s="33">
        <f>SUM(F120:H120)</f>
        <v>28000</v>
      </c>
      <c r="I121" s="17">
        <f>SUM(C121:H121)</f>
        <v>68000</v>
      </c>
    </row>
    <row r="122" spans="1:9" s="11" customFormat="1" x14ac:dyDescent="0.3"/>
    <row r="123" spans="1:9" s="11" customFormat="1" x14ac:dyDescent="0.3">
      <c r="B123" s="11" t="s">
        <v>161</v>
      </c>
    </row>
    <row r="124" spans="1:9" s="11" customFormat="1" ht="27" x14ac:dyDescent="0.3">
      <c r="B124" s="12"/>
      <c r="C124" s="45" t="s">
        <v>149</v>
      </c>
      <c r="D124" s="45" t="s">
        <v>150</v>
      </c>
      <c r="E124" s="12" t="s">
        <v>20</v>
      </c>
      <c r="F124" s="42" t="s">
        <v>329</v>
      </c>
    </row>
    <row r="125" spans="1:9" s="11" customFormat="1" x14ac:dyDescent="0.3">
      <c r="B125" s="33" t="s">
        <v>262</v>
      </c>
      <c r="C125" s="33">
        <f>H39*(1-F6)</f>
        <v>52000</v>
      </c>
      <c r="D125" s="19">
        <f>E56</f>
        <v>8000</v>
      </c>
      <c r="E125" s="19">
        <v>0</v>
      </c>
      <c r="F125" s="46">
        <f>SUM(C125:E125)</f>
        <v>60000</v>
      </c>
    </row>
    <row r="126" spans="1:9" s="11" customFormat="1" x14ac:dyDescent="0.3">
      <c r="B126" s="17" t="s">
        <v>225</v>
      </c>
      <c r="C126" s="33">
        <f>I39*(1-F6)</f>
        <v>40000</v>
      </c>
      <c r="D126" s="19">
        <f>E56</f>
        <v>8000</v>
      </c>
      <c r="E126" s="19">
        <v>0</v>
      </c>
      <c r="F126" s="46">
        <f>SUM(C126:E126)</f>
        <v>48000</v>
      </c>
    </row>
    <row r="127" spans="1:9" s="11" customFormat="1" x14ac:dyDescent="0.3">
      <c r="B127" s="17" t="s">
        <v>226</v>
      </c>
      <c r="C127" s="33">
        <f>J39*H93</f>
        <v>64000</v>
      </c>
      <c r="D127" s="19">
        <f>H93*E12</f>
        <v>4000</v>
      </c>
      <c r="E127" s="19">
        <v>0</v>
      </c>
      <c r="F127" s="46">
        <f>SUM(C127:E127)</f>
        <v>68000</v>
      </c>
      <c r="G127" s="20">
        <f>F127-I121</f>
        <v>0</v>
      </c>
    </row>
    <row r="128" spans="1:9" s="11" customFormat="1" x14ac:dyDescent="0.3"/>
    <row r="129" spans="1:16" s="11" customFormat="1" x14ac:dyDescent="0.3"/>
    <row r="130" spans="1:16" s="11" customFormat="1" x14ac:dyDescent="0.3">
      <c r="A130" s="2" t="s">
        <v>176</v>
      </c>
      <c r="B130" s="2" t="s">
        <v>19</v>
      </c>
      <c r="C130" s="2"/>
    </row>
    <row r="131" spans="1:16" s="11" customFormat="1" x14ac:dyDescent="0.3">
      <c r="A131" s="2"/>
      <c r="B131" s="2"/>
      <c r="C131" s="2"/>
    </row>
    <row r="132" spans="1:16" s="11" customFormat="1" x14ac:dyDescent="0.3">
      <c r="A132" s="11">
        <v>1</v>
      </c>
      <c r="B132" s="11" t="s">
        <v>23</v>
      </c>
    </row>
    <row r="133" spans="1:16" s="11" customFormat="1" x14ac:dyDescent="0.3">
      <c r="C133" s="103" t="s">
        <v>180</v>
      </c>
      <c r="D133" s="103"/>
      <c r="E133" s="103"/>
      <c r="F133" s="103"/>
      <c r="G133" s="3"/>
      <c r="H133" s="103" t="s">
        <v>181</v>
      </c>
      <c r="I133" s="103"/>
      <c r="J133" s="103"/>
      <c r="K133" s="103"/>
      <c r="L133" s="3"/>
      <c r="M133" s="103" t="s">
        <v>182</v>
      </c>
      <c r="N133" s="103"/>
      <c r="O133" s="103"/>
      <c r="P133" s="103"/>
    </row>
    <row r="134" spans="1:16" s="11" customFormat="1" x14ac:dyDescent="0.3">
      <c r="C134" s="3" t="s">
        <v>25</v>
      </c>
      <c r="D134" s="47">
        <f>D31+H31</f>
        <v>100000</v>
      </c>
      <c r="E134" s="11" t="s">
        <v>2</v>
      </c>
      <c r="F134" s="11">
        <f>D35+H35</f>
        <v>600000</v>
      </c>
      <c r="H134" s="48" t="s">
        <v>163</v>
      </c>
      <c r="I134" s="49">
        <f>H35</f>
        <v>100000</v>
      </c>
      <c r="J134" s="48" t="s">
        <v>183</v>
      </c>
      <c r="K134" s="48">
        <f>D31</f>
        <v>100000</v>
      </c>
      <c r="M134" s="3" t="s">
        <v>25</v>
      </c>
      <c r="N134" s="50">
        <f>D134-K134</f>
        <v>0</v>
      </c>
      <c r="O134" s="11" t="str">
        <f>E134</f>
        <v>자본금</v>
      </c>
      <c r="P134" s="11">
        <f>F134-I134</f>
        <v>500000</v>
      </c>
    </row>
    <row r="135" spans="1:16" s="11" customFormat="1" x14ac:dyDescent="0.3">
      <c r="C135" s="3" t="s">
        <v>103</v>
      </c>
      <c r="D135" s="47">
        <f>D32+H32</f>
        <v>630000</v>
      </c>
      <c r="E135" s="11" t="s">
        <v>1</v>
      </c>
      <c r="F135" s="11">
        <f>D36+H36</f>
        <v>100000</v>
      </c>
      <c r="H135" s="48" t="s">
        <v>54</v>
      </c>
      <c r="I135" s="49">
        <f>H36</f>
        <v>50000</v>
      </c>
      <c r="J135" s="48" t="s">
        <v>107</v>
      </c>
      <c r="K135" s="48">
        <f>F125</f>
        <v>60000</v>
      </c>
      <c r="M135" s="3" t="s">
        <v>103</v>
      </c>
      <c r="N135" s="47">
        <f>D135+I137</f>
        <v>650000</v>
      </c>
      <c r="O135" s="11" t="str">
        <f>E135</f>
        <v>자본잉여금</v>
      </c>
      <c r="P135" s="20">
        <f>F135-I135</f>
        <v>50000</v>
      </c>
    </row>
    <row r="136" spans="1:16" s="11" customFormat="1" x14ac:dyDescent="0.3">
      <c r="D136" s="47"/>
      <c r="E136" s="11" t="s">
        <v>66</v>
      </c>
      <c r="F136" s="11">
        <f>D37+H37</f>
        <v>30000</v>
      </c>
      <c r="H136" s="48" t="s">
        <v>166</v>
      </c>
      <c r="I136" s="49">
        <f>H37</f>
        <v>-20000</v>
      </c>
      <c r="J136" s="48"/>
      <c r="K136" s="48"/>
      <c r="M136" s="11" t="s">
        <v>20</v>
      </c>
      <c r="N136" s="47">
        <f>I138</f>
        <v>10000</v>
      </c>
      <c r="O136" s="11" t="str">
        <f>E136</f>
        <v>이익잉여금</v>
      </c>
      <c r="P136" s="11">
        <f>F136-I136</f>
        <v>50000</v>
      </c>
    </row>
    <row r="137" spans="1:16" s="11" customFormat="1" x14ac:dyDescent="0.3">
      <c r="D137" s="47"/>
      <c r="H137" s="48" t="s">
        <v>255</v>
      </c>
      <c r="I137" s="49">
        <f>D114+D125</f>
        <v>20000</v>
      </c>
      <c r="J137" s="48"/>
      <c r="K137" s="48"/>
      <c r="N137" s="47"/>
      <c r="O137" s="11" t="s">
        <v>107</v>
      </c>
      <c r="P137" s="20">
        <f>K135</f>
        <v>60000</v>
      </c>
    </row>
    <row r="138" spans="1:16" s="11" customFormat="1" x14ac:dyDescent="0.3">
      <c r="C138" s="37"/>
      <c r="D138" s="37"/>
      <c r="E138" s="37"/>
      <c r="F138" s="37"/>
      <c r="H138" s="48" t="s">
        <v>164</v>
      </c>
      <c r="I138" s="49">
        <f>D57</f>
        <v>10000</v>
      </c>
      <c r="J138" s="48"/>
      <c r="K138" s="48"/>
    </row>
    <row r="139" spans="1:16" s="11" customFormat="1" x14ac:dyDescent="0.3">
      <c r="C139" s="37"/>
      <c r="D139" s="37"/>
      <c r="E139" s="37"/>
      <c r="F139" s="37"/>
      <c r="I139" s="47"/>
    </row>
    <row r="140" spans="1:16" s="11" customFormat="1" x14ac:dyDescent="0.3">
      <c r="A140" s="11">
        <v>2</v>
      </c>
      <c r="B140" s="11" t="s">
        <v>21</v>
      </c>
      <c r="C140" s="37"/>
      <c r="D140" s="37"/>
      <c r="E140" s="37"/>
      <c r="F140" s="37"/>
    </row>
    <row r="141" spans="1:16" s="11" customFormat="1" x14ac:dyDescent="0.3">
      <c r="C141" s="103" t="s">
        <v>180</v>
      </c>
      <c r="D141" s="103"/>
      <c r="E141" s="103"/>
      <c r="F141" s="103"/>
      <c r="G141" s="3"/>
      <c r="H141" s="103" t="s">
        <v>181</v>
      </c>
      <c r="I141" s="103"/>
      <c r="J141" s="103"/>
      <c r="K141" s="103"/>
      <c r="L141" s="3"/>
      <c r="M141" s="103" t="s">
        <v>182</v>
      </c>
      <c r="N141" s="103"/>
      <c r="O141" s="103"/>
      <c r="P141" s="103"/>
    </row>
    <row r="142" spans="1:16" s="11" customFormat="1" x14ac:dyDescent="0.3">
      <c r="C142" s="3" t="s">
        <v>25</v>
      </c>
      <c r="D142" s="47">
        <f>E31+I31</f>
        <v>40000</v>
      </c>
      <c r="E142" s="11" t="s">
        <v>2</v>
      </c>
      <c r="F142" s="11">
        <f>E35+I35</f>
        <v>550000</v>
      </c>
      <c r="H142" s="48" t="s">
        <v>163</v>
      </c>
      <c r="I142" s="49">
        <f>I35</f>
        <v>50000</v>
      </c>
      <c r="J142" s="48" t="s">
        <v>183</v>
      </c>
      <c r="K142" s="48">
        <f>D142</f>
        <v>40000</v>
      </c>
      <c r="M142" s="3" t="s">
        <v>25</v>
      </c>
      <c r="N142" s="50">
        <f>D142-K142</f>
        <v>0</v>
      </c>
      <c r="O142" s="11" t="str">
        <f>E142</f>
        <v>자본금</v>
      </c>
      <c r="P142" s="11">
        <f>F142-I142</f>
        <v>500000</v>
      </c>
    </row>
    <row r="143" spans="1:16" s="11" customFormat="1" x14ac:dyDescent="0.3">
      <c r="C143" s="3" t="s">
        <v>103</v>
      </c>
      <c r="D143" s="47">
        <f>E32+I32</f>
        <v>730000</v>
      </c>
      <c r="E143" s="11" t="s">
        <v>1</v>
      </c>
      <c r="F143" s="11">
        <f>E36+I36</f>
        <v>80000</v>
      </c>
      <c r="H143" s="48" t="s">
        <v>184</v>
      </c>
      <c r="I143" s="49">
        <f>I36</f>
        <v>30000</v>
      </c>
      <c r="J143" s="48" t="s">
        <v>188</v>
      </c>
      <c r="K143" s="48">
        <f>F109</f>
        <v>42000</v>
      </c>
      <c r="M143" s="3" t="s">
        <v>103</v>
      </c>
      <c r="N143" s="47">
        <f>D143+I146</f>
        <v>750000</v>
      </c>
      <c r="O143" s="11" t="str">
        <f>E143</f>
        <v>자본잉여금</v>
      </c>
      <c r="P143" s="20">
        <f>F143-I143</f>
        <v>50000</v>
      </c>
    </row>
    <row r="144" spans="1:16" s="11" customFormat="1" x14ac:dyDescent="0.3">
      <c r="D144" s="47"/>
      <c r="E144" s="11" t="s">
        <v>66</v>
      </c>
      <c r="F144" s="11">
        <f>E37+I37</f>
        <v>190000</v>
      </c>
      <c r="H144" s="48" t="s">
        <v>185</v>
      </c>
      <c r="I144" s="49">
        <f>I37</f>
        <v>70000</v>
      </c>
      <c r="J144" s="48" t="s">
        <v>107</v>
      </c>
      <c r="K144" s="48">
        <f>F126</f>
        <v>48000</v>
      </c>
      <c r="M144" s="11" t="s">
        <v>20</v>
      </c>
      <c r="N144" s="47">
        <f>I147</f>
        <v>10000</v>
      </c>
      <c r="O144" s="11" t="str">
        <f>E144</f>
        <v>이익잉여금</v>
      </c>
      <c r="P144" s="11">
        <f>F144-I144+K143</f>
        <v>162000</v>
      </c>
    </row>
    <row r="145" spans="1:17" s="11" customFormat="1" x14ac:dyDescent="0.3">
      <c r="D145" s="47"/>
      <c r="E145" s="11" t="s">
        <v>28</v>
      </c>
      <c r="F145" s="11">
        <f>E38+I38</f>
        <v>-50000</v>
      </c>
      <c r="H145" s="48" t="s">
        <v>186</v>
      </c>
      <c r="I145" s="49">
        <f>I38</f>
        <v>-50000</v>
      </c>
      <c r="J145" s="48"/>
      <c r="K145" s="48"/>
      <c r="N145" s="47"/>
      <c r="O145" s="11" t="s">
        <v>107</v>
      </c>
      <c r="P145" s="11">
        <f>K144</f>
        <v>48000</v>
      </c>
    </row>
    <row r="146" spans="1:17" s="11" customFormat="1" x14ac:dyDescent="0.3">
      <c r="D146" s="47"/>
      <c r="H146" s="48" t="s">
        <v>255</v>
      </c>
      <c r="I146" s="49">
        <f>D115+D126</f>
        <v>20000</v>
      </c>
      <c r="J146" s="48"/>
      <c r="K146" s="48"/>
      <c r="N146" s="47"/>
    </row>
    <row r="147" spans="1:17" s="11" customFormat="1" x14ac:dyDescent="0.3">
      <c r="C147" s="11" t="s">
        <v>55</v>
      </c>
      <c r="D147" s="47">
        <f>-(E42+I42)</f>
        <v>430000</v>
      </c>
      <c r="E147" s="11" t="s">
        <v>56</v>
      </c>
      <c r="F147" s="11">
        <f>E41+I41</f>
        <v>570000</v>
      </c>
      <c r="H147" s="48" t="s">
        <v>164</v>
      </c>
      <c r="I147" s="49">
        <f>E115</f>
        <v>10000</v>
      </c>
      <c r="J147" s="48"/>
      <c r="K147" s="48"/>
      <c r="M147" s="11" t="s">
        <v>57</v>
      </c>
      <c r="N147" s="47">
        <f>D147</f>
        <v>430000</v>
      </c>
      <c r="O147" s="11" t="s">
        <v>56</v>
      </c>
      <c r="P147" s="11">
        <f>F147</f>
        <v>570000</v>
      </c>
    </row>
    <row r="148" spans="1:17" s="11" customFormat="1" x14ac:dyDescent="0.3">
      <c r="C148" s="11" t="s">
        <v>66</v>
      </c>
      <c r="D148" s="47">
        <f>-(D147+F148-F147)</f>
        <v>140000</v>
      </c>
      <c r="I148" s="47"/>
      <c r="M148" s="11" t="s">
        <v>66</v>
      </c>
      <c r="N148" s="47">
        <f>D148</f>
        <v>140000</v>
      </c>
    </row>
    <row r="149" spans="1:17" s="11" customFormat="1" x14ac:dyDescent="0.3">
      <c r="C149" s="11" t="s">
        <v>30</v>
      </c>
      <c r="D149" s="47"/>
      <c r="K149" s="20"/>
      <c r="M149" s="11" t="s">
        <v>151</v>
      </c>
      <c r="N149" s="47"/>
    </row>
    <row r="150" spans="1:17" s="11" customFormat="1" x14ac:dyDescent="0.3"/>
    <row r="151" spans="1:17" s="11" customFormat="1" x14ac:dyDescent="0.3">
      <c r="D151" s="37"/>
      <c r="N151" s="37"/>
    </row>
    <row r="152" spans="1:17" s="11" customFormat="1" x14ac:dyDescent="0.3">
      <c r="A152" s="11">
        <v>3</v>
      </c>
      <c r="B152" s="11" t="s">
        <v>22</v>
      </c>
      <c r="C152" s="37"/>
      <c r="D152" s="37"/>
      <c r="E152" s="37"/>
      <c r="F152" s="37"/>
    </row>
    <row r="153" spans="1:17" s="11" customFormat="1" x14ac:dyDescent="0.3">
      <c r="C153" s="103" t="s">
        <v>180</v>
      </c>
      <c r="D153" s="103"/>
      <c r="E153" s="103"/>
      <c r="F153" s="103"/>
      <c r="G153" s="3"/>
      <c r="H153" s="103" t="s">
        <v>181</v>
      </c>
      <c r="I153" s="103"/>
      <c r="J153" s="103"/>
      <c r="K153" s="103"/>
      <c r="L153" s="3"/>
      <c r="M153" s="103" t="s">
        <v>182</v>
      </c>
      <c r="N153" s="103"/>
      <c r="O153" s="103"/>
      <c r="P153" s="103"/>
    </row>
    <row r="154" spans="1:17" s="11" customFormat="1" x14ac:dyDescent="0.3">
      <c r="C154" s="3" t="s">
        <v>25</v>
      </c>
      <c r="D154" s="47">
        <f>F31+J31</f>
        <v>240000</v>
      </c>
      <c r="E154" s="11" t="s">
        <v>2</v>
      </c>
      <c r="F154" s="11">
        <f>F35+J35</f>
        <v>600000</v>
      </c>
      <c r="H154" s="51" t="s">
        <v>191</v>
      </c>
      <c r="I154" s="49"/>
      <c r="J154" s="48"/>
      <c r="K154" s="48"/>
      <c r="M154" s="3" t="s">
        <v>25</v>
      </c>
      <c r="N154" s="50">
        <f>D154-K155</f>
        <v>0</v>
      </c>
      <c r="O154" s="11" t="str">
        <f>E154</f>
        <v>자본금</v>
      </c>
      <c r="P154" s="11">
        <f>F154-I155</f>
        <v>500000</v>
      </c>
    </row>
    <row r="155" spans="1:17" s="11" customFormat="1" x14ac:dyDescent="0.3">
      <c r="C155" s="3" t="s">
        <v>103</v>
      </c>
      <c r="D155" s="47">
        <f>F32+J32</f>
        <v>830000</v>
      </c>
      <c r="E155" s="11" t="s">
        <v>1</v>
      </c>
      <c r="F155" s="11">
        <f>F36+J36</f>
        <v>220000</v>
      </c>
      <c r="H155" s="48" t="s">
        <v>163</v>
      </c>
      <c r="I155" s="49">
        <f>J35</f>
        <v>100000</v>
      </c>
      <c r="J155" s="48" t="s">
        <v>25</v>
      </c>
      <c r="K155" s="48">
        <f>D154</f>
        <v>240000</v>
      </c>
      <c r="M155" s="3" t="s">
        <v>103</v>
      </c>
      <c r="N155" s="47">
        <f>D155+I159</f>
        <v>850000</v>
      </c>
      <c r="O155" s="11" t="str">
        <f>E155</f>
        <v>자본잉여금</v>
      </c>
      <c r="P155" s="20">
        <f>F155-I156+K158</f>
        <v>38000</v>
      </c>
    </row>
    <row r="156" spans="1:17" s="11" customFormat="1" x14ac:dyDescent="0.3">
      <c r="D156" s="47"/>
      <c r="E156" s="11" t="s">
        <v>66</v>
      </c>
      <c r="F156" s="11">
        <f>F37+J37</f>
        <v>300000</v>
      </c>
      <c r="H156" s="48" t="s">
        <v>187</v>
      </c>
      <c r="I156" s="49">
        <f>J36</f>
        <v>170000</v>
      </c>
      <c r="J156" s="48" t="s">
        <v>188</v>
      </c>
      <c r="K156" s="48">
        <f>SUM(F110:H110)</f>
        <v>54000</v>
      </c>
      <c r="M156" s="11" t="s">
        <v>20</v>
      </c>
      <c r="N156" s="47">
        <f>I160</f>
        <v>10000</v>
      </c>
      <c r="O156" s="11" t="str">
        <f>E156</f>
        <v>이익잉여금</v>
      </c>
      <c r="P156" s="11">
        <f>F156-I157+K156</f>
        <v>254000</v>
      </c>
    </row>
    <row r="157" spans="1:17" s="11" customFormat="1" x14ac:dyDescent="0.3">
      <c r="D157" s="47"/>
      <c r="E157" s="11" t="s">
        <v>28</v>
      </c>
      <c r="F157" s="11">
        <f>F38+J38</f>
        <v>-50000</v>
      </c>
      <c r="H157" s="48" t="s">
        <v>185</v>
      </c>
      <c r="I157" s="49">
        <f>J37</f>
        <v>100000</v>
      </c>
      <c r="J157" s="48" t="s">
        <v>189</v>
      </c>
      <c r="K157" s="48">
        <f>F127</f>
        <v>68000</v>
      </c>
      <c r="N157" s="47"/>
      <c r="O157" s="11" t="s">
        <v>107</v>
      </c>
      <c r="P157" s="11">
        <f>K157</f>
        <v>68000</v>
      </c>
    </row>
    <row r="158" spans="1:17" s="11" customFormat="1" x14ac:dyDescent="0.3">
      <c r="D158" s="47"/>
      <c r="H158" s="48" t="s">
        <v>186</v>
      </c>
      <c r="I158" s="49">
        <f>J38</f>
        <v>-50000</v>
      </c>
      <c r="J158" s="52" t="s">
        <v>200</v>
      </c>
      <c r="K158" s="52">
        <f>E110</f>
        <v>-12000</v>
      </c>
      <c r="N158" s="47"/>
    </row>
    <row r="159" spans="1:17" s="11" customFormat="1" x14ac:dyDescent="0.3">
      <c r="C159" s="11" t="s">
        <v>29</v>
      </c>
      <c r="D159" s="47">
        <f>-(F42+J42)</f>
        <v>390000</v>
      </c>
      <c r="E159" s="11" t="s">
        <v>36</v>
      </c>
      <c r="F159" s="11">
        <f>F41+J41</f>
        <v>500000</v>
      </c>
      <c r="H159" s="48" t="s">
        <v>255</v>
      </c>
      <c r="I159" s="49">
        <f>D116+D127</f>
        <v>20000</v>
      </c>
      <c r="J159" s="48"/>
      <c r="K159" s="48"/>
      <c r="M159" s="11" t="s">
        <v>55</v>
      </c>
      <c r="N159" s="47">
        <f>D159+I163</f>
        <v>400000</v>
      </c>
      <c r="O159" s="11" t="s">
        <v>36</v>
      </c>
      <c r="P159" s="11">
        <f>F159</f>
        <v>500000</v>
      </c>
      <c r="Q159" s="9"/>
    </row>
    <row r="160" spans="1:17" s="11" customFormat="1" x14ac:dyDescent="0.3">
      <c r="C160" s="11" t="s">
        <v>66</v>
      </c>
      <c r="D160" s="47">
        <f>F159-D159</f>
        <v>110000</v>
      </c>
      <c r="H160" s="48" t="s">
        <v>164</v>
      </c>
      <c r="I160" s="49">
        <f>E116</f>
        <v>10000</v>
      </c>
      <c r="J160" s="48"/>
      <c r="K160" s="48"/>
      <c r="M160" s="11" t="s">
        <v>66</v>
      </c>
      <c r="N160" s="47">
        <f>P159-N159</f>
        <v>100000</v>
      </c>
      <c r="Q160" s="9"/>
    </row>
    <row r="161" spans="1:17" s="11" customFormat="1" x14ac:dyDescent="0.3">
      <c r="C161" s="11" t="s">
        <v>33</v>
      </c>
      <c r="D161" s="47"/>
      <c r="I161" s="47"/>
      <c r="M161" s="11" t="s">
        <v>34</v>
      </c>
      <c r="N161" s="47"/>
      <c r="Q161" s="9"/>
    </row>
    <row r="162" spans="1:17" s="11" customFormat="1" x14ac:dyDescent="0.3">
      <c r="H162" s="53" t="s">
        <v>192</v>
      </c>
      <c r="I162" s="54"/>
      <c r="J162" s="55"/>
      <c r="K162" s="55"/>
    </row>
    <row r="163" spans="1:17" s="11" customFormat="1" x14ac:dyDescent="0.3">
      <c r="H163" s="55" t="s">
        <v>193</v>
      </c>
      <c r="I163" s="54">
        <f>-G110-G121</f>
        <v>10000</v>
      </c>
      <c r="J163" s="55" t="s">
        <v>190</v>
      </c>
      <c r="K163" s="55">
        <f>I163</f>
        <v>10000</v>
      </c>
    </row>
    <row r="164" spans="1:17" s="11" customFormat="1" x14ac:dyDescent="0.3">
      <c r="D164" s="37"/>
    </row>
    <row r="165" spans="1:17" s="11" customFormat="1" x14ac:dyDescent="0.3">
      <c r="I165" s="37"/>
      <c r="N165" s="37"/>
    </row>
    <row r="166" spans="1:17" s="11" customFormat="1" x14ac:dyDescent="0.3">
      <c r="A166" s="32">
        <v>4</v>
      </c>
      <c r="B166" s="11" t="s">
        <v>167</v>
      </c>
    </row>
    <row r="167" spans="1:17" s="11" customFormat="1" x14ac:dyDescent="0.3">
      <c r="A167" s="32"/>
      <c r="B167" s="107"/>
      <c r="C167" s="107"/>
      <c r="D167" s="12" t="s">
        <v>8</v>
      </c>
      <c r="E167" s="12" t="s">
        <v>153</v>
      </c>
      <c r="F167" s="12" t="s">
        <v>66</v>
      </c>
      <c r="G167" s="12" t="s">
        <v>107</v>
      </c>
      <c r="H167" s="12" t="s">
        <v>9</v>
      </c>
    </row>
    <row r="168" spans="1:17" s="11" customFormat="1" x14ac:dyDescent="0.3">
      <c r="A168" s="32"/>
      <c r="B168" s="97" t="s">
        <v>332</v>
      </c>
      <c r="C168" s="97"/>
      <c r="D168" s="33">
        <f>P134</f>
        <v>500000</v>
      </c>
      <c r="E168" s="33">
        <f>P135</f>
        <v>50000</v>
      </c>
      <c r="F168" s="33">
        <f>P136</f>
        <v>50000</v>
      </c>
      <c r="G168" s="20">
        <v>0</v>
      </c>
      <c r="H168" s="33">
        <f>SUM(D168:G168)</f>
        <v>600000</v>
      </c>
    </row>
    <row r="169" spans="1:17" s="11" customFormat="1" x14ac:dyDescent="0.3">
      <c r="A169" s="32"/>
      <c r="B169" s="97" t="s">
        <v>331</v>
      </c>
      <c r="C169" s="97"/>
      <c r="D169" s="33"/>
      <c r="E169" s="33"/>
      <c r="F169" s="33"/>
      <c r="G169" s="33">
        <f>P137</f>
        <v>60000</v>
      </c>
      <c r="H169" s="33">
        <f>SUM(D169:G169)</f>
        <v>60000</v>
      </c>
    </row>
    <row r="170" spans="1:17" s="11" customFormat="1" x14ac:dyDescent="0.3">
      <c r="A170" s="32"/>
      <c r="B170" s="97" t="s">
        <v>152</v>
      </c>
      <c r="C170" s="97"/>
      <c r="D170" s="33"/>
      <c r="E170" s="33"/>
      <c r="F170" s="33">
        <f>E180+E181</f>
        <v>112000</v>
      </c>
      <c r="G170" s="33">
        <f>E182</f>
        <v>28000</v>
      </c>
      <c r="H170" s="33">
        <f>SUM(D170:G170)</f>
        <v>140000</v>
      </c>
    </row>
    <row r="171" spans="1:17" s="11" customFormat="1" x14ac:dyDescent="0.3">
      <c r="A171" s="32"/>
      <c r="B171" s="97" t="s">
        <v>58</v>
      </c>
      <c r="C171" s="97"/>
      <c r="D171" s="33"/>
      <c r="E171" s="33"/>
      <c r="F171" s="33"/>
      <c r="G171" s="33">
        <f>D120</f>
        <v>-40000</v>
      </c>
      <c r="H171" s="33">
        <f>SUM(D171:G171)</f>
        <v>-40000</v>
      </c>
    </row>
    <row r="172" spans="1:17" s="11" customFormat="1" x14ac:dyDescent="0.3">
      <c r="A172" s="32"/>
      <c r="B172" s="97" t="s">
        <v>27</v>
      </c>
      <c r="C172" s="97"/>
      <c r="D172" s="33">
        <f>SUM(D168:D171)</f>
        <v>500000</v>
      </c>
      <c r="E172" s="33">
        <f>SUM(E168:E171)</f>
        <v>50000</v>
      </c>
      <c r="F172" s="33">
        <f>SUM(F168:F171)</f>
        <v>162000</v>
      </c>
      <c r="G172" s="33">
        <f>SUM(G168:G171)</f>
        <v>48000</v>
      </c>
      <c r="H172" s="33">
        <f>SUM(H168:H171)</f>
        <v>760000</v>
      </c>
    </row>
    <row r="173" spans="1:17" s="11" customFormat="1" x14ac:dyDescent="0.3">
      <c r="A173" s="32"/>
      <c r="B173" s="97" t="s">
        <v>59</v>
      </c>
      <c r="C173" s="97"/>
      <c r="D173" s="33">
        <f>D172</f>
        <v>500000</v>
      </c>
      <c r="E173" s="33">
        <f>E172</f>
        <v>50000</v>
      </c>
      <c r="F173" s="33">
        <f>F172</f>
        <v>162000</v>
      </c>
      <c r="G173" s="33">
        <f>G172</f>
        <v>48000</v>
      </c>
      <c r="H173" s="33">
        <f>H172</f>
        <v>760000</v>
      </c>
    </row>
    <row r="174" spans="1:17" s="11" customFormat="1" x14ac:dyDescent="0.3">
      <c r="A174" s="32"/>
      <c r="B174" s="97" t="s">
        <v>152</v>
      </c>
      <c r="C174" s="97"/>
      <c r="D174" s="33"/>
      <c r="E174" s="33"/>
      <c r="F174" s="33">
        <f>F180+F181</f>
        <v>92000</v>
      </c>
      <c r="G174" s="33">
        <f>F182</f>
        <v>8000</v>
      </c>
      <c r="H174" s="33">
        <f>SUM(D174:G174)</f>
        <v>100000</v>
      </c>
    </row>
    <row r="175" spans="1:17" s="11" customFormat="1" x14ac:dyDescent="0.3">
      <c r="A175" s="32"/>
      <c r="B175" s="101" t="s">
        <v>263</v>
      </c>
      <c r="C175" s="102"/>
      <c r="D175" s="33"/>
      <c r="E175" s="33">
        <f>K158</f>
        <v>-12000</v>
      </c>
      <c r="F175" s="33"/>
      <c r="G175" s="33">
        <f>E121</f>
        <v>12000</v>
      </c>
      <c r="H175" s="19">
        <f>SUM(D175:G175)</f>
        <v>0</v>
      </c>
    </row>
    <row r="176" spans="1:17" s="11" customFormat="1" x14ac:dyDescent="0.3">
      <c r="A176" s="32"/>
      <c r="B176" s="97" t="s">
        <v>63</v>
      </c>
      <c r="C176" s="97"/>
      <c r="D176" s="33">
        <f>SUM(D173:D175)</f>
        <v>500000</v>
      </c>
      <c r="E176" s="33">
        <f>SUM(E173:E175)</f>
        <v>38000</v>
      </c>
      <c r="F176" s="33">
        <f>SUM(F173:F175)</f>
        <v>254000</v>
      </c>
      <c r="G176" s="33">
        <f>SUM(G173:G175)</f>
        <v>68000</v>
      </c>
      <c r="H176" s="33">
        <f>SUM(H173:H175)</f>
        <v>860000</v>
      </c>
    </row>
    <row r="177" spans="1:7" s="11" customFormat="1" x14ac:dyDescent="0.3">
      <c r="A177" s="32"/>
      <c r="B177" s="37"/>
      <c r="C177" s="37"/>
      <c r="D177" s="37"/>
      <c r="E177" s="37"/>
      <c r="G177" s="37"/>
    </row>
    <row r="178" spans="1:7" s="11" customFormat="1" x14ac:dyDescent="0.3">
      <c r="A178" s="32"/>
      <c r="B178" s="56" t="s">
        <v>48</v>
      </c>
    </row>
    <row r="179" spans="1:7" s="11" customFormat="1" x14ac:dyDescent="0.3">
      <c r="A179" s="32"/>
      <c r="E179" s="29" t="s">
        <v>46</v>
      </c>
      <c r="F179" s="29" t="s">
        <v>47</v>
      </c>
    </row>
    <row r="180" spans="1:7" s="11" customFormat="1" x14ac:dyDescent="0.3">
      <c r="A180" s="32"/>
      <c r="B180" s="57">
        <v>1</v>
      </c>
      <c r="C180" s="37" t="s">
        <v>244</v>
      </c>
      <c r="E180" s="58">
        <f>E43</f>
        <v>70000</v>
      </c>
      <c r="F180" s="58">
        <f>F43</f>
        <v>80000</v>
      </c>
      <c r="G180" s="37" t="s">
        <v>127</v>
      </c>
    </row>
    <row r="181" spans="1:7" s="11" customFormat="1" x14ac:dyDescent="0.3">
      <c r="A181" s="32"/>
      <c r="B181" s="57">
        <v>2</v>
      </c>
      <c r="C181" s="37" t="s">
        <v>128</v>
      </c>
      <c r="E181" s="58">
        <f>F109</f>
        <v>42000</v>
      </c>
      <c r="F181" s="58">
        <f>SUM(F110:G110)</f>
        <v>12000</v>
      </c>
      <c r="G181" s="37"/>
    </row>
    <row r="182" spans="1:7" s="11" customFormat="1" x14ac:dyDescent="0.3">
      <c r="A182" s="32"/>
      <c r="B182" s="57">
        <v>3</v>
      </c>
      <c r="C182" s="37" t="s">
        <v>129</v>
      </c>
      <c r="E182" s="59">
        <f>F120</f>
        <v>28000</v>
      </c>
      <c r="F182" s="59">
        <f>SUM(F121:G121)</f>
        <v>8000</v>
      </c>
      <c r="G182" s="11" t="s">
        <v>130</v>
      </c>
    </row>
    <row r="183" spans="1:7" s="11" customFormat="1" x14ac:dyDescent="0.3">
      <c r="A183" s="32"/>
      <c r="E183" s="11">
        <f>SUM(E180:E182)</f>
        <v>140000</v>
      </c>
      <c r="F183" s="11">
        <f>SUM(F180:F182)</f>
        <v>100000</v>
      </c>
    </row>
    <row r="184" spans="1:7" s="11" customFormat="1" x14ac:dyDescent="0.3">
      <c r="A184" s="32"/>
      <c r="B184" s="37"/>
      <c r="C184" s="37"/>
      <c r="D184" s="37"/>
      <c r="E184" s="37"/>
      <c r="G184" s="37"/>
    </row>
  </sheetData>
  <mergeCells count="33">
    <mergeCell ref="M133:P133"/>
    <mergeCell ref="M141:P141"/>
    <mergeCell ref="M153:P153"/>
    <mergeCell ref="D29:F29"/>
    <mergeCell ref="H29:J29"/>
    <mergeCell ref="E90:F90"/>
    <mergeCell ref="G90:H90"/>
    <mergeCell ref="D90:D91"/>
    <mergeCell ref="C133:F133"/>
    <mergeCell ref="H133:K133"/>
    <mergeCell ref="C141:F141"/>
    <mergeCell ref="H141:K141"/>
    <mergeCell ref="C153:F153"/>
    <mergeCell ref="H153:K153"/>
    <mergeCell ref="B176:C176"/>
    <mergeCell ref="B170:C170"/>
    <mergeCell ref="B171:C171"/>
    <mergeCell ref="B172:C172"/>
    <mergeCell ref="B173:C173"/>
    <mergeCell ref="B174:C174"/>
    <mergeCell ref="B175:C175"/>
    <mergeCell ref="B169:C169"/>
    <mergeCell ref="B101:C101"/>
    <mergeCell ref="B102:C102"/>
    <mergeCell ref="B103:C103"/>
    <mergeCell ref="B90:B91"/>
    <mergeCell ref="C90:C91"/>
    <mergeCell ref="B97:C97"/>
    <mergeCell ref="B98:C98"/>
    <mergeCell ref="B99:C99"/>
    <mergeCell ref="B100:C100"/>
    <mergeCell ref="B168:C168"/>
    <mergeCell ref="B167:C167"/>
  </mergeCells>
  <phoneticPr fontId="4" type="noConversion"/>
  <pageMargins left="0.70866141732283472" right="0.70866141732283472" top="0.38" bottom="0.31" header="0.31496062992125984" footer="0.18"/>
  <pageSetup paperSize="9" scale="83" orientation="landscape" r:id="rId1"/>
  <colBreaks count="1" manualBreakCount="1">
    <brk id="16" max="1048575" man="1"/>
  </colBreaks>
  <ignoredErrors>
    <ignoredError sqref="P144 P156 F102" formula="1"/>
    <ignoredError sqref="D39" formulaRange="1"/>
    <ignoredError sqref="P13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202"/>
  <sheetViews>
    <sheetView view="pageBreakPreview" topLeftCell="A154" zoomScaleNormal="100" zoomScaleSheetLayoutView="87" workbookViewId="0">
      <selection activeCell="L169" sqref="L169"/>
    </sheetView>
  </sheetViews>
  <sheetFormatPr defaultRowHeight="13.5" x14ac:dyDescent="0.3"/>
  <cols>
    <col min="1" max="1" width="4.625" style="32" customWidth="1"/>
    <col min="2" max="16" width="10" style="11" customWidth="1"/>
    <col min="17" max="16384" width="9" style="11"/>
  </cols>
  <sheetData>
    <row r="1" spans="1:17" s="61" customFormat="1" ht="16.5" x14ac:dyDescent="0.3">
      <c r="A1" s="60" t="s">
        <v>67</v>
      </c>
      <c r="P1" s="62" t="s">
        <v>322</v>
      </c>
      <c r="Q1" s="63">
        <f>G40/(G40+G41)</f>
        <v>0.8</v>
      </c>
    </row>
    <row r="2" spans="1:17" s="61" customFormat="1" ht="16.5" x14ac:dyDescent="0.3">
      <c r="P2" s="62" t="s">
        <v>323</v>
      </c>
      <c r="Q2" s="63">
        <f>G41/(G40+G41)</f>
        <v>0.2</v>
      </c>
    </row>
    <row r="3" spans="1:17" s="61" customFormat="1" ht="16.5" x14ac:dyDescent="0.3"/>
    <row r="4" spans="1:17" x14ac:dyDescent="0.3">
      <c r="A4" s="64">
        <v>1</v>
      </c>
      <c r="B4" s="11" t="s">
        <v>207</v>
      </c>
    </row>
    <row r="5" spans="1:17" x14ac:dyDescent="0.3">
      <c r="B5" s="65" t="s">
        <v>275</v>
      </c>
      <c r="C5" s="10"/>
      <c r="D5" s="10"/>
      <c r="E5" s="10"/>
      <c r="F5" s="10"/>
      <c r="G5" s="10"/>
      <c r="H5" s="10"/>
      <c r="I5" s="10"/>
    </row>
    <row r="6" spans="1:17" x14ac:dyDescent="0.3">
      <c r="A6" s="66"/>
      <c r="B6" s="65" t="s">
        <v>60</v>
      </c>
      <c r="C6" s="10"/>
      <c r="D6" s="4">
        <v>0.8</v>
      </c>
      <c r="E6" s="4"/>
      <c r="F6" s="10"/>
      <c r="G6" s="10"/>
      <c r="H6" s="10"/>
      <c r="I6" s="10"/>
    </row>
    <row r="7" spans="1:17" x14ac:dyDescent="0.3">
      <c r="A7" s="66"/>
      <c r="B7" s="65" t="s">
        <v>68</v>
      </c>
      <c r="C7" s="10"/>
      <c r="D7" s="3">
        <v>120000</v>
      </c>
      <c r="E7" s="4"/>
      <c r="F7" s="10"/>
      <c r="G7" s="10"/>
      <c r="H7" s="10"/>
      <c r="I7" s="10"/>
    </row>
    <row r="8" spans="1:17" x14ac:dyDescent="0.3">
      <c r="A8" s="5"/>
      <c r="B8" s="6" t="s">
        <v>270</v>
      </c>
      <c r="C8" s="3"/>
      <c r="F8" s="10"/>
      <c r="G8" s="10"/>
      <c r="H8" s="10"/>
      <c r="I8" s="10"/>
    </row>
    <row r="9" spans="1:17" x14ac:dyDescent="0.3">
      <c r="A9" s="5"/>
      <c r="B9" s="11" t="s">
        <v>276</v>
      </c>
      <c r="C9" s="3"/>
      <c r="D9" s="10"/>
      <c r="E9" s="4"/>
      <c r="F9" s="10"/>
      <c r="G9" s="10"/>
      <c r="H9" s="10"/>
      <c r="I9" s="10"/>
    </row>
    <row r="10" spans="1:17" x14ac:dyDescent="0.3">
      <c r="A10" s="5"/>
      <c r="B10" s="12"/>
      <c r="C10" s="13" t="s">
        <v>74</v>
      </c>
      <c r="D10" s="14" t="s">
        <v>75</v>
      </c>
      <c r="E10" s="15" t="s">
        <v>41</v>
      </c>
      <c r="F10" s="10"/>
      <c r="G10" s="10"/>
      <c r="H10" s="10"/>
      <c r="I10" s="10"/>
    </row>
    <row r="11" spans="1:17" x14ac:dyDescent="0.3">
      <c r="A11" s="5"/>
      <c r="B11" s="12" t="s">
        <v>40</v>
      </c>
      <c r="C11" s="17">
        <v>100000</v>
      </c>
      <c r="D11" s="18">
        <v>80000</v>
      </c>
      <c r="E11" s="19">
        <f>C11-D11</f>
        <v>20000</v>
      </c>
      <c r="F11" s="10"/>
      <c r="G11" s="10"/>
      <c r="H11" s="10"/>
      <c r="I11" s="10"/>
    </row>
    <row r="12" spans="1:17" x14ac:dyDescent="0.3">
      <c r="A12" s="5"/>
      <c r="B12" s="41"/>
      <c r="C12" s="7"/>
      <c r="D12" s="8"/>
      <c r="E12" s="9"/>
      <c r="F12" s="10"/>
      <c r="G12" s="10"/>
      <c r="H12" s="10"/>
      <c r="I12" s="10"/>
    </row>
    <row r="13" spans="1:17" x14ac:dyDescent="0.3">
      <c r="A13" s="5">
        <v>2</v>
      </c>
      <c r="B13" s="11" t="s">
        <v>208</v>
      </c>
      <c r="C13" s="3"/>
      <c r="F13" s="10"/>
      <c r="G13" s="10"/>
      <c r="H13" s="10"/>
      <c r="I13" s="10"/>
    </row>
    <row r="14" spans="1:17" x14ac:dyDescent="0.3">
      <c r="B14" s="65" t="s">
        <v>277</v>
      </c>
      <c r="C14" s="10"/>
      <c r="D14" s="10"/>
      <c r="E14" s="10"/>
      <c r="F14" s="10"/>
      <c r="G14" s="10"/>
      <c r="H14" s="10"/>
      <c r="I14" s="10"/>
    </row>
    <row r="15" spans="1:17" x14ac:dyDescent="0.3">
      <c r="A15" s="66"/>
      <c r="B15" s="65" t="s">
        <v>60</v>
      </c>
      <c r="C15" s="10"/>
      <c r="D15" s="4">
        <v>0.6</v>
      </c>
      <c r="E15" s="4"/>
      <c r="F15" s="10"/>
      <c r="G15" s="10"/>
      <c r="H15" s="10"/>
      <c r="I15" s="10"/>
    </row>
    <row r="16" spans="1:17" x14ac:dyDescent="0.3">
      <c r="A16" s="66"/>
      <c r="B16" s="65" t="s">
        <v>52</v>
      </c>
      <c r="C16" s="10"/>
      <c r="D16" s="3">
        <v>20000</v>
      </c>
      <c r="E16" s="4"/>
      <c r="F16" s="10"/>
      <c r="G16" s="10"/>
      <c r="H16" s="10"/>
      <c r="I16" s="10"/>
    </row>
    <row r="17" spans="1:9" x14ac:dyDescent="0.3">
      <c r="A17" s="5"/>
      <c r="D17" s="3"/>
      <c r="F17" s="10"/>
      <c r="G17" s="10"/>
      <c r="H17" s="10"/>
      <c r="I17" s="10"/>
    </row>
    <row r="18" spans="1:9" x14ac:dyDescent="0.3">
      <c r="A18" s="66">
        <v>3</v>
      </c>
      <c r="B18" s="11" t="s">
        <v>209</v>
      </c>
      <c r="E18" s="4"/>
      <c r="F18" s="10"/>
      <c r="G18" s="10"/>
      <c r="H18" s="10"/>
      <c r="I18" s="10"/>
    </row>
    <row r="19" spans="1:9" x14ac:dyDescent="0.3">
      <c r="A19" s="5"/>
      <c r="B19" s="33"/>
      <c r="C19" s="12" t="s">
        <v>69</v>
      </c>
      <c r="D19" s="12" t="s">
        <v>70</v>
      </c>
      <c r="F19" s="10"/>
      <c r="G19" s="10"/>
      <c r="H19" s="10"/>
      <c r="I19" s="10"/>
    </row>
    <row r="20" spans="1:9" x14ac:dyDescent="0.3">
      <c r="A20" s="5"/>
      <c r="B20" s="67" t="s">
        <v>62</v>
      </c>
      <c r="C20" s="18">
        <v>80</v>
      </c>
      <c r="D20" s="17">
        <v>20</v>
      </c>
      <c r="F20" s="10"/>
      <c r="G20" s="10"/>
      <c r="H20" s="10"/>
      <c r="I20" s="10"/>
    </row>
    <row r="21" spans="1:9" x14ac:dyDescent="0.3">
      <c r="A21" s="5"/>
      <c r="B21" s="67" t="s">
        <v>76</v>
      </c>
      <c r="C21" s="18">
        <v>500</v>
      </c>
      <c r="D21" s="17">
        <v>500</v>
      </c>
      <c r="F21" s="10"/>
      <c r="G21" s="10"/>
      <c r="H21" s="10"/>
      <c r="I21" s="10"/>
    </row>
    <row r="22" spans="1:9" x14ac:dyDescent="0.3">
      <c r="A22" s="5"/>
      <c r="B22" s="67" t="s">
        <v>77</v>
      </c>
      <c r="C22" s="18">
        <f>C20*C21</f>
        <v>40000</v>
      </c>
      <c r="D22" s="17">
        <f>D20*D21</f>
        <v>10000</v>
      </c>
      <c r="F22" s="10"/>
      <c r="G22" s="10"/>
      <c r="H22" s="10"/>
      <c r="I22" s="10"/>
    </row>
    <row r="23" spans="1:9" x14ac:dyDescent="0.3">
      <c r="A23" s="66"/>
      <c r="B23" s="33" t="s">
        <v>71</v>
      </c>
      <c r="C23" s="19">
        <v>0</v>
      </c>
      <c r="D23" s="36">
        <v>0.1</v>
      </c>
      <c r="F23" s="10"/>
      <c r="G23" s="10"/>
      <c r="H23" s="10"/>
      <c r="I23" s="10"/>
    </row>
    <row r="24" spans="1:9" x14ac:dyDescent="0.3">
      <c r="A24" s="5"/>
      <c r="B24" s="11" t="s">
        <v>278</v>
      </c>
      <c r="C24" s="3"/>
      <c r="D24" s="68"/>
      <c r="E24" s="3"/>
      <c r="F24" s="10"/>
      <c r="G24" s="10"/>
      <c r="H24" s="10"/>
      <c r="I24" s="10"/>
    </row>
    <row r="25" spans="1:9" x14ac:dyDescent="0.3">
      <c r="A25" s="5"/>
      <c r="C25" s="3"/>
      <c r="D25" s="68"/>
      <c r="E25" s="3"/>
      <c r="F25" s="10"/>
      <c r="G25" s="10"/>
      <c r="H25" s="10"/>
      <c r="I25" s="10"/>
    </row>
    <row r="26" spans="1:9" x14ac:dyDescent="0.3">
      <c r="A26" s="5">
        <v>4</v>
      </c>
      <c r="B26" s="11" t="s">
        <v>266</v>
      </c>
      <c r="C26" s="3"/>
      <c r="D26" s="10"/>
      <c r="E26" s="10"/>
      <c r="F26" s="10"/>
      <c r="G26" s="10"/>
      <c r="H26" s="10"/>
      <c r="I26" s="10"/>
    </row>
    <row r="27" spans="1:9" x14ac:dyDescent="0.3">
      <c r="A27" s="5"/>
      <c r="B27" s="33"/>
      <c r="C27" s="13" t="s">
        <v>42</v>
      </c>
      <c r="D27" s="14" t="s">
        <v>22</v>
      </c>
      <c r="E27" s="10"/>
      <c r="F27" s="10"/>
      <c r="G27" s="10"/>
      <c r="H27" s="10"/>
      <c r="I27" s="10"/>
    </row>
    <row r="28" spans="1:9" x14ac:dyDescent="0.3">
      <c r="A28" s="5"/>
      <c r="B28" s="18" t="s">
        <v>43</v>
      </c>
      <c r="C28" s="69">
        <v>0</v>
      </c>
      <c r="D28" s="18">
        <v>8000</v>
      </c>
      <c r="E28" s="70"/>
      <c r="F28" s="10"/>
      <c r="G28" s="10"/>
      <c r="H28" s="10"/>
      <c r="I28" s="10"/>
    </row>
    <row r="29" spans="1:9" x14ac:dyDescent="0.3">
      <c r="A29" s="5"/>
      <c r="B29" s="18" t="s">
        <v>39</v>
      </c>
      <c r="C29" s="69">
        <v>0</v>
      </c>
      <c r="D29" s="18">
        <v>3000</v>
      </c>
      <c r="E29" s="70"/>
      <c r="F29" s="10"/>
      <c r="G29" s="10"/>
      <c r="H29" s="10"/>
      <c r="I29" s="10"/>
    </row>
    <row r="30" spans="1:9" x14ac:dyDescent="0.3">
      <c r="A30" s="5"/>
      <c r="B30" s="8" t="s">
        <v>279</v>
      </c>
      <c r="C30" s="71"/>
      <c r="D30" s="8"/>
      <c r="E30" s="70"/>
      <c r="F30" s="10"/>
      <c r="G30" s="10"/>
      <c r="H30" s="10"/>
      <c r="I30" s="10"/>
    </row>
    <row r="31" spans="1:9" x14ac:dyDescent="0.3">
      <c r="A31" s="5"/>
      <c r="B31" s="8"/>
      <c r="C31" s="71"/>
      <c r="D31" s="8"/>
      <c r="E31" s="70"/>
      <c r="F31" s="10"/>
      <c r="G31" s="10"/>
      <c r="H31" s="10"/>
      <c r="I31" s="10"/>
    </row>
    <row r="32" spans="1:9" x14ac:dyDescent="0.3">
      <c r="A32" s="64">
        <v>5</v>
      </c>
      <c r="B32" s="65" t="s">
        <v>44</v>
      </c>
      <c r="C32" s="10"/>
      <c r="D32" s="70"/>
      <c r="E32" s="10"/>
      <c r="F32" s="10"/>
      <c r="G32" s="10"/>
      <c r="H32" s="10"/>
      <c r="I32" s="10"/>
    </row>
    <row r="33" spans="1:9" x14ac:dyDescent="0.3">
      <c r="A33" s="64"/>
      <c r="B33" s="65"/>
      <c r="C33" s="104" t="s">
        <v>83</v>
      </c>
      <c r="D33" s="104"/>
      <c r="E33" s="104"/>
      <c r="G33" s="104" t="s">
        <v>84</v>
      </c>
      <c r="H33" s="104"/>
      <c r="I33" s="104"/>
    </row>
    <row r="34" spans="1:9" x14ac:dyDescent="0.3">
      <c r="A34" s="5"/>
      <c r="B34" s="10"/>
      <c r="C34" s="23" t="s">
        <v>196</v>
      </c>
      <c r="D34" s="23" t="s">
        <v>197</v>
      </c>
      <c r="E34" s="23" t="s">
        <v>198</v>
      </c>
      <c r="F34" s="24"/>
      <c r="G34" s="23" t="s">
        <v>196</v>
      </c>
      <c r="H34" s="23" t="s">
        <v>197</v>
      </c>
      <c r="I34" s="23" t="s">
        <v>198</v>
      </c>
    </row>
    <row r="35" spans="1:9" x14ac:dyDescent="0.3">
      <c r="A35" s="5"/>
      <c r="B35" s="65" t="s">
        <v>3</v>
      </c>
      <c r="C35" s="72">
        <f>D7+D16</f>
        <v>140000</v>
      </c>
      <c r="D35" s="72">
        <f>C35</f>
        <v>140000</v>
      </c>
      <c r="E35" s="72">
        <f>D35</f>
        <v>140000</v>
      </c>
      <c r="G35" s="73">
        <v>0</v>
      </c>
      <c r="H35" s="73">
        <v>0</v>
      </c>
      <c r="I35" s="73">
        <v>0</v>
      </c>
    </row>
    <row r="36" spans="1:9" x14ac:dyDescent="0.3">
      <c r="A36" s="5"/>
      <c r="B36" s="11" t="s">
        <v>103</v>
      </c>
      <c r="C36" s="74">
        <f>C37-SUM(C35:C35)</f>
        <v>230000</v>
      </c>
      <c r="D36" s="74">
        <f>D37-SUM(D35:D35)</f>
        <v>290000</v>
      </c>
      <c r="E36" s="74">
        <f>E37-SUM(E35:E35)</f>
        <v>370000</v>
      </c>
      <c r="G36" s="74">
        <f>G37-SUM(G35:G35)</f>
        <v>130000</v>
      </c>
      <c r="H36" s="74">
        <f>H37-SUM(H35:H35)</f>
        <v>100000</v>
      </c>
      <c r="I36" s="74">
        <f>I37-SUM(I35:I35)</f>
        <v>139000</v>
      </c>
    </row>
    <row r="37" spans="1:9" x14ac:dyDescent="0.3">
      <c r="A37" s="5"/>
      <c r="B37" s="65" t="s">
        <v>4</v>
      </c>
      <c r="C37" s="65">
        <f>C44</f>
        <v>370000</v>
      </c>
      <c r="D37" s="65">
        <f>D44</f>
        <v>430000</v>
      </c>
      <c r="E37" s="65">
        <f>E44</f>
        <v>510000</v>
      </c>
      <c r="G37" s="65">
        <f>G44</f>
        <v>130000</v>
      </c>
      <c r="H37" s="65">
        <f>H44</f>
        <v>100000</v>
      </c>
      <c r="I37" s="65">
        <f>I44</f>
        <v>139000</v>
      </c>
    </row>
    <row r="38" spans="1:9" x14ac:dyDescent="0.3">
      <c r="A38" s="5"/>
      <c r="B38" s="10"/>
      <c r="C38" s="65"/>
      <c r="D38" s="65"/>
      <c r="E38" s="65"/>
      <c r="G38" s="65"/>
      <c r="H38" s="65"/>
      <c r="I38" s="65"/>
    </row>
    <row r="39" spans="1:9" x14ac:dyDescent="0.3">
      <c r="A39" s="5"/>
      <c r="B39" s="65" t="s">
        <v>2</v>
      </c>
    </row>
    <row r="40" spans="1:9" x14ac:dyDescent="0.3">
      <c r="A40" s="5"/>
      <c r="B40" s="75" t="s">
        <v>246</v>
      </c>
      <c r="C40" s="65">
        <v>100000</v>
      </c>
      <c r="D40" s="65">
        <f t="shared" ref="D40:E42" si="0">C40</f>
        <v>100000</v>
      </c>
      <c r="E40" s="65">
        <f t="shared" si="0"/>
        <v>100000</v>
      </c>
      <c r="G40" s="65">
        <f>C22</f>
        <v>40000</v>
      </c>
      <c r="H40" s="65">
        <f t="shared" ref="H40:I42" si="1">G40</f>
        <v>40000</v>
      </c>
      <c r="I40" s="65">
        <f t="shared" si="1"/>
        <v>40000</v>
      </c>
    </row>
    <row r="41" spans="1:9" x14ac:dyDescent="0.3">
      <c r="A41" s="5"/>
      <c r="B41" s="75" t="s">
        <v>247</v>
      </c>
      <c r="C41" s="73">
        <v>20000</v>
      </c>
      <c r="D41" s="73">
        <f t="shared" si="0"/>
        <v>20000</v>
      </c>
      <c r="E41" s="73">
        <f t="shared" si="0"/>
        <v>20000</v>
      </c>
      <c r="G41" s="65">
        <f>D22</f>
        <v>10000</v>
      </c>
      <c r="H41" s="65">
        <f t="shared" si="1"/>
        <v>10000</v>
      </c>
      <c r="I41" s="65">
        <f t="shared" si="1"/>
        <v>10000</v>
      </c>
    </row>
    <row r="42" spans="1:9" x14ac:dyDescent="0.3">
      <c r="A42" s="5"/>
      <c r="B42" s="65" t="s">
        <v>72</v>
      </c>
      <c r="C42" s="73">
        <v>100000</v>
      </c>
      <c r="D42" s="73">
        <f t="shared" si="0"/>
        <v>100000</v>
      </c>
      <c r="E42" s="73">
        <f t="shared" si="0"/>
        <v>100000</v>
      </c>
      <c r="F42" s="20"/>
      <c r="G42" s="73">
        <v>20000</v>
      </c>
      <c r="H42" s="73">
        <f t="shared" si="1"/>
        <v>20000</v>
      </c>
      <c r="I42" s="65">
        <f t="shared" si="1"/>
        <v>20000</v>
      </c>
    </row>
    <row r="43" spans="1:9" x14ac:dyDescent="0.3">
      <c r="A43" s="5"/>
      <c r="B43" s="65" t="s">
        <v>66</v>
      </c>
      <c r="C43" s="74">
        <v>150000</v>
      </c>
      <c r="D43" s="74">
        <f>C43+D48</f>
        <v>210000</v>
      </c>
      <c r="E43" s="74">
        <f>D43+E48</f>
        <v>290000</v>
      </c>
      <c r="G43" s="74">
        <v>60000</v>
      </c>
      <c r="H43" s="74">
        <f>G43+H48</f>
        <v>30000</v>
      </c>
      <c r="I43" s="74">
        <f>H43+I48-D28-D29</f>
        <v>69000</v>
      </c>
    </row>
    <row r="44" spans="1:9" x14ac:dyDescent="0.3">
      <c r="A44" s="5"/>
      <c r="B44" s="65" t="s">
        <v>4</v>
      </c>
      <c r="C44" s="65">
        <f>SUM(C40:C43)</f>
        <v>370000</v>
      </c>
      <c r="D44" s="65">
        <f>SUM(D40:D43)</f>
        <v>430000</v>
      </c>
      <c r="E44" s="65">
        <f>SUM(E40:E43)</f>
        <v>510000</v>
      </c>
      <c r="G44" s="65">
        <f>SUM(G40:G43)</f>
        <v>130000</v>
      </c>
      <c r="H44" s="65">
        <f>SUM(H40:H43)</f>
        <v>100000</v>
      </c>
      <c r="I44" s="65">
        <f>SUM(I40:I43)</f>
        <v>139000</v>
      </c>
    </row>
    <row r="46" spans="1:9" x14ac:dyDescent="0.3">
      <c r="B46" s="11" t="s">
        <v>5</v>
      </c>
      <c r="D46" s="11">
        <v>250000</v>
      </c>
      <c r="E46" s="11">
        <v>280000</v>
      </c>
      <c r="H46" s="11">
        <v>150000</v>
      </c>
      <c r="I46" s="11">
        <v>200000</v>
      </c>
    </row>
    <row r="47" spans="1:9" x14ac:dyDescent="0.3">
      <c r="B47" s="11" t="s">
        <v>6</v>
      </c>
      <c r="D47" s="31">
        <v>-190000</v>
      </c>
      <c r="E47" s="31">
        <v>-200000</v>
      </c>
      <c r="H47" s="31">
        <v>-180000</v>
      </c>
      <c r="I47" s="31">
        <v>-150000</v>
      </c>
    </row>
    <row r="48" spans="1:9" x14ac:dyDescent="0.3">
      <c r="A48" s="5"/>
      <c r="B48" s="65" t="s">
        <v>73</v>
      </c>
      <c r="C48" s="10"/>
      <c r="D48" s="10">
        <f>SUM(D46:D47)</f>
        <v>60000</v>
      </c>
      <c r="E48" s="10">
        <f>SUM(E46:E47)</f>
        <v>80000</v>
      </c>
      <c r="G48" s="10"/>
      <c r="H48" s="10">
        <f>SUM(H46:H47)</f>
        <v>-30000</v>
      </c>
      <c r="I48" s="10">
        <f>SUM(I46:I47)</f>
        <v>50000</v>
      </c>
    </row>
    <row r="49" spans="1:11" x14ac:dyDescent="0.3">
      <c r="A49" s="24"/>
      <c r="B49" s="65"/>
      <c r="C49" s="10"/>
      <c r="E49" s="10"/>
      <c r="F49" s="10"/>
      <c r="G49" s="10"/>
      <c r="H49" s="65"/>
      <c r="I49" s="65"/>
    </row>
    <row r="50" spans="1:11" x14ac:dyDescent="0.3">
      <c r="A50" s="24"/>
      <c r="B50" s="65"/>
      <c r="C50" s="10"/>
      <c r="E50" s="10"/>
      <c r="F50" s="10"/>
      <c r="G50" s="10"/>
      <c r="H50" s="65"/>
      <c r="I50" s="65"/>
    </row>
    <row r="51" spans="1:11" s="3" customFormat="1" x14ac:dyDescent="0.3">
      <c r="A51" s="3" t="s">
        <v>273</v>
      </c>
    </row>
    <row r="52" spans="1:11" s="3" customFormat="1" x14ac:dyDescent="0.3"/>
    <row r="53" spans="1:11" s="3" customFormat="1" x14ac:dyDescent="0.3">
      <c r="A53" s="27" t="s">
        <v>78</v>
      </c>
      <c r="B53" s="3" t="s">
        <v>79</v>
      </c>
    </row>
    <row r="54" spans="1:11" s="3" customFormat="1" x14ac:dyDescent="0.3"/>
    <row r="55" spans="1:11" s="3" customFormat="1" x14ac:dyDescent="0.3">
      <c r="A55" s="3" t="s">
        <v>95</v>
      </c>
      <c r="B55" s="3" t="s">
        <v>210</v>
      </c>
    </row>
    <row r="56" spans="1:11" s="3" customFormat="1" x14ac:dyDescent="0.3"/>
    <row r="57" spans="1:11" x14ac:dyDescent="0.3">
      <c r="A57" s="76">
        <v>1</v>
      </c>
      <c r="B57" s="65" t="s">
        <v>236</v>
      </c>
      <c r="C57" s="10"/>
      <c r="D57" s="10"/>
      <c r="E57" s="10"/>
      <c r="F57" s="10"/>
      <c r="G57" s="10"/>
      <c r="H57" s="10"/>
      <c r="I57" s="10"/>
    </row>
    <row r="58" spans="1:11" x14ac:dyDescent="0.3">
      <c r="A58" s="76"/>
      <c r="B58" s="108"/>
      <c r="C58" s="109" t="s">
        <v>21</v>
      </c>
      <c r="D58" s="109"/>
      <c r="E58" s="109" t="s">
        <v>22</v>
      </c>
      <c r="F58" s="109"/>
      <c r="H58" s="10"/>
      <c r="I58" s="10"/>
    </row>
    <row r="59" spans="1:11" x14ac:dyDescent="0.3">
      <c r="A59" s="76"/>
      <c r="B59" s="108"/>
      <c r="C59" s="14" t="s">
        <v>69</v>
      </c>
      <c r="D59" s="14" t="s">
        <v>70</v>
      </c>
      <c r="E59" s="14" t="s">
        <v>69</v>
      </c>
      <c r="F59" s="14" t="s">
        <v>70</v>
      </c>
      <c r="H59" s="10"/>
      <c r="I59" s="10"/>
    </row>
    <row r="60" spans="1:11" x14ac:dyDescent="0.3">
      <c r="A60" s="76"/>
      <c r="B60" s="67" t="s">
        <v>94</v>
      </c>
      <c r="C60" s="18">
        <f>H48-G41*D23</f>
        <v>-31000</v>
      </c>
      <c r="D60" s="18">
        <f>H48-C60</f>
        <v>1000</v>
      </c>
      <c r="E60" s="18">
        <f>(I48)*Q1</f>
        <v>40000</v>
      </c>
      <c r="F60" s="18">
        <f>I48*Q2</f>
        <v>10000</v>
      </c>
      <c r="G60" s="10"/>
      <c r="H60" s="10"/>
      <c r="I60" s="10"/>
    </row>
    <row r="61" spans="1:11" x14ac:dyDescent="0.3">
      <c r="A61" s="76"/>
      <c r="B61" s="77"/>
      <c r="C61" s="8"/>
      <c r="D61" s="8"/>
      <c r="E61" s="8"/>
      <c r="F61" s="8"/>
      <c r="G61" s="10"/>
      <c r="H61" s="10"/>
      <c r="I61" s="10"/>
    </row>
    <row r="62" spans="1:11" x14ac:dyDescent="0.3">
      <c r="A62" s="76">
        <v>2</v>
      </c>
      <c r="B62" s="65" t="s">
        <v>251</v>
      </c>
      <c r="C62" s="10"/>
      <c r="D62" s="10"/>
      <c r="E62" s="10"/>
      <c r="F62" s="10"/>
      <c r="G62" s="10"/>
      <c r="H62" s="65"/>
      <c r="I62" s="65"/>
    </row>
    <row r="63" spans="1:11" x14ac:dyDescent="0.3">
      <c r="A63" s="76"/>
      <c r="B63" s="65"/>
      <c r="C63" s="10"/>
      <c r="D63" s="104" t="s">
        <v>23</v>
      </c>
      <c r="E63" s="104"/>
      <c r="F63" s="10"/>
      <c r="G63" s="104" t="s">
        <v>21</v>
      </c>
      <c r="H63" s="104"/>
      <c r="I63" s="65"/>
      <c r="J63" s="104" t="s">
        <v>22</v>
      </c>
      <c r="K63" s="104"/>
    </row>
    <row r="64" spans="1:11" x14ac:dyDescent="0.3">
      <c r="A64" s="76"/>
      <c r="B64" s="65"/>
      <c r="C64" s="10"/>
      <c r="D64" s="78" t="s">
        <v>267</v>
      </c>
      <c r="E64" s="78" t="s">
        <v>268</v>
      </c>
      <c r="F64" s="10"/>
      <c r="G64" s="78" t="s">
        <v>267</v>
      </c>
      <c r="H64" s="78" t="s">
        <v>268</v>
      </c>
      <c r="I64" s="65"/>
      <c r="J64" s="78" t="s">
        <v>267</v>
      </c>
      <c r="K64" s="78" t="s">
        <v>268</v>
      </c>
    </row>
    <row r="65" spans="1:11" x14ac:dyDescent="0.3">
      <c r="A65" s="76"/>
      <c r="B65" s="65" t="s">
        <v>77</v>
      </c>
      <c r="C65" s="10"/>
      <c r="D65" s="10">
        <f>G40</f>
        <v>40000</v>
      </c>
      <c r="E65" s="10">
        <f>G41</f>
        <v>10000</v>
      </c>
      <c r="F65" s="10"/>
      <c r="G65" s="10">
        <f>$D$65</f>
        <v>40000</v>
      </c>
      <c r="H65" s="10">
        <f>$E$65</f>
        <v>10000</v>
      </c>
      <c r="I65" s="65"/>
      <c r="J65" s="10">
        <f>$D$65</f>
        <v>40000</v>
      </c>
      <c r="K65" s="10">
        <f>$E$65</f>
        <v>10000</v>
      </c>
    </row>
    <row r="66" spans="1:11" x14ac:dyDescent="0.3">
      <c r="A66" s="76"/>
      <c r="B66" s="65" t="s">
        <v>85</v>
      </c>
      <c r="C66" s="10"/>
      <c r="D66" s="20">
        <f>G42*$Q$1</f>
        <v>16000</v>
      </c>
      <c r="E66" s="20">
        <f>G42*(1-$Q$1)</f>
        <v>3999.9999999999991</v>
      </c>
      <c r="F66" s="10"/>
      <c r="G66" s="20">
        <f>$D$66</f>
        <v>16000</v>
      </c>
      <c r="H66" s="20">
        <f>$E$66</f>
        <v>3999.9999999999991</v>
      </c>
      <c r="I66" s="65"/>
      <c r="J66" s="20">
        <f>$D$66</f>
        <v>16000</v>
      </c>
      <c r="K66" s="20">
        <f>$E$66</f>
        <v>3999.9999999999991</v>
      </c>
    </row>
    <row r="67" spans="1:11" x14ac:dyDescent="0.3">
      <c r="A67" s="76"/>
      <c r="B67" s="65" t="s">
        <v>86</v>
      </c>
      <c r="C67" s="10"/>
      <c r="D67" s="9">
        <f>G43*$Q$1</f>
        <v>48000</v>
      </c>
      <c r="E67" s="9">
        <f>G43*(1-$Q$1)</f>
        <v>11999.999999999998</v>
      </c>
      <c r="F67" s="8"/>
      <c r="G67" s="79">
        <f>D67+C60</f>
        <v>17000</v>
      </c>
      <c r="H67" s="79">
        <f>E67+D60</f>
        <v>12999.999999999998</v>
      </c>
      <c r="I67" s="77"/>
      <c r="J67" s="79">
        <f>G67+E60-D28</f>
        <v>49000</v>
      </c>
      <c r="K67" s="79">
        <f>H67+F60-D29</f>
        <v>20000</v>
      </c>
    </row>
    <row r="68" spans="1:11" x14ac:dyDescent="0.3">
      <c r="A68" s="76"/>
      <c r="B68" s="11" t="s">
        <v>237</v>
      </c>
      <c r="C68" s="10"/>
      <c r="D68" s="31">
        <f>$E$11*$Q$1</f>
        <v>16000</v>
      </c>
      <c r="E68" s="31">
        <f>$E$11*$Q$2</f>
        <v>4000</v>
      </c>
      <c r="G68" s="31">
        <f>$E$11*$Q$1</f>
        <v>16000</v>
      </c>
      <c r="H68" s="31">
        <f>$E$11*$Q$2</f>
        <v>4000</v>
      </c>
      <c r="J68" s="31">
        <f>$E$11*$Q$1</f>
        <v>16000</v>
      </c>
      <c r="K68" s="31">
        <f>$E$11*$Q$2</f>
        <v>4000</v>
      </c>
    </row>
    <row r="69" spans="1:11" x14ac:dyDescent="0.3">
      <c r="A69" s="76"/>
      <c r="B69" s="65" t="s">
        <v>87</v>
      </c>
      <c r="C69" s="10"/>
      <c r="D69" s="10">
        <f>SUM(D65:D67)</f>
        <v>104000</v>
      </c>
      <c r="E69" s="10">
        <f>SUM(E65:E67)</f>
        <v>26000</v>
      </c>
      <c r="F69" s="10"/>
      <c r="G69" s="10">
        <f>SUM(G65:G67)</f>
        <v>73000</v>
      </c>
      <c r="H69" s="10">
        <f>SUM(H65:H67)</f>
        <v>27000</v>
      </c>
      <c r="I69" s="65"/>
      <c r="J69" s="10">
        <f>SUM(J65:J67)</f>
        <v>105000</v>
      </c>
      <c r="K69" s="10">
        <f>SUM(K65:K67)</f>
        <v>34000</v>
      </c>
    </row>
    <row r="70" spans="1:11" x14ac:dyDescent="0.3">
      <c r="A70" s="76"/>
      <c r="B70" s="65"/>
      <c r="C70" s="10"/>
      <c r="D70" s="10"/>
      <c r="E70" s="10"/>
      <c r="F70" s="10"/>
      <c r="G70" s="10"/>
      <c r="H70" s="65"/>
      <c r="I70" s="65"/>
    </row>
    <row r="71" spans="1:11" s="3" customFormat="1" x14ac:dyDescent="0.3">
      <c r="A71" s="27">
        <v>3</v>
      </c>
      <c r="B71" s="3" t="s">
        <v>80</v>
      </c>
    </row>
    <row r="72" spans="1:11" s="3" customFormat="1" x14ac:dyDescent="0.3">
      <c r="A72" s="27"/>
      <c r="D72" s="110" t="s">
        <v>69</v>
      </c>
      <c r="E72" s="110"/>
      <c r="G72" s="110" t="s">
        <v>39</v>
      </c>
      <c r="H72" s="110"/>
    </row>
    <row r="73" spans="1:11" s="3" customFormat="1" x14ac:dyDescent="0.3">
      <c r="A73" s="27"/>
      <c r="D73" s="23" t="s">
        <v>81</v>
      </c>
      <c r="E73" s="23" t="s">
        <v>82</v>
      </c>
      <c r="F73" s="80"/>
      <c r="G73" s="23" t="s">
        <v>81</v>
      </c>
      <c r="H73" s="23" t="s">
        <v>82</v>
      </c>
    </row>
    <row r="74" spans="1:11" s="3" customFormat="1" x14ac:dyDescent="0.3">
      <c r="A74" s="27"/>
      <c r="B74" s="3" t="s">
        <v>68</v>
      </c>
      <c r="D74" s="3">
        <f>D7</f>
        <v>120000</v>
      </c>
      <c r="E74" s="81">
        <f>E75+E76</f>
        <v>23999.999999999996</v>
      </c>
      <c r="G74" s="3">
        <f>D16</f>
        <v>20000</v>
      </c>
      <c r="H74" s="81">
        <f>H75+H76</f>
        <v>12000</v>
      </c>
    </row>
    <row r="75" spans="1:11" s="3" customFormat="1" x14ac:dyDescent="0.3">
      <c r="A75" s="27"/>
      <c r="B75" s="3" t="s">
        <v>88</v>
      </c>
      <c r="D75" s="3">
        <f>SUM(D65:D67)*D6</f>
        <v>83200</v>
      </c>
      <c r="E75" s="3">
        <f>SUM(D65:D67)*(1-D6)</f>
        <v>20799.999999999996</v>
      </c>
      <c r="G75" s="3">
        <f>SUM(E65:E67)*D15</f>
        <v>15600</v>
      </c>
      <c r="H75" s="3">
        <f>SUM(E65:E67)*(1-D15)</f>
        <v>10400</v>
      </c>
    </row>
    <row r="76" spans="1:11" s="3" customFormat="1" x14ac:dyDescent="0.3">
      <c r="A76" s="27"/>
      <c r="B76" s="3" t="s">
        <v>237</v>
      </c>
      <c r="D76" s="25">
        <f>D68*D6</f>
        <v>12800</v>
      </c>
      <c r="E76" s="3">
        <f>D68*(1-D6)</f>
        <v>3199.9999999999991</v>
      </c>
      <c r="G76" s="25">
        <f>E68*D15</f>
        <v>2400</v>
      </c>
      <c r="H76" s="3">
        <f>E68*(1-D15)</f>
        <v>1600</v>
      </c>
    </row>
    <row r="77" spans="1:11" s="3" customFormat="1" x14ac:dyDescent="0.3">
      <c r="A77" s="27"/>
      <c r="B77" s="3" t="s">
        <v>133</v>
      </c>
      <c r="D77" s="3">
        <f>D74-D75-D76</f>
        <v>24000</v>
      </c>
      <c r="G77" s="3">
        <f>G74-G75-G76</f>
        <v>2000</v>
      </c>
    </row>
    <row r="78" spans="1:11" x14ac:dyDescent="0.3">
      <c r="A78" s="76"/>
      <c r="B78" s="65"/>
      <c r="C78" s="10"/>
      <c r="D78" s="10"/>
      <c r="E78" s="10"/>
      <c r="F78" s="10"/>
      <c r="G78" s="10"/>
      <c r="H78" s="65"/>
      <c r="I78" s="65"/>
    </row>
    <row r="79" spans="1:11" s="3" customFormat="1" x14ac:dyDescent="0.3">
      <c r="A79" s="3" t="s">
        <v>96</v>
      </c>
      <c r="B79" s="3" t="s">
        <v>195</v>
      </c>
    </row>
    <row r="80" spans="1:11" x14ac:dyDescent="0.3">
      <c r="A80" s="76"/>
      <c r="B80" s="65"/>
      <c r="C80" s="10"/>
      <c r="D80" s="10"/>
      <c r="E80" s="10"/>
      <c r="F80" s="10"/>
      <c r="G80" s="10"/>
      <c r="H80" s="65"/>
      <c r="I80" s="65"/>
    </row>
    <row r="81" spans="1:10" x14ac:dyDescent="0.3">
      <c r="A81" s="76">
        <v>1</v>
      </c>
      <c r="B81" s="65" t="s">
        <v>90</v>
      </c>
      <c r="C81" s="10"/>
      <c r="D81" s="10"/>
      <c r="E81" s="10"/>
      <c r="F81" s="10"/>
      <c r="G81" s="10"/>
      <c r="H81" s="65"/>
      <c r="I81" s="65"/>
    </row>
    <row r="82" spans="1:10" x14ac:dyDescent="0.3">
      <c r="A82" s="76"/>
      <c r="B82" s="65" t="s">
        <v>211</v>
      </c>
      <c r="C82" s="10"/>
      <c r="D82" s="10"/>
      <c r="E82" s="10"/>
      <c r="F82" s="10"/>
      <c r="G82" s="10"/>
      <c r="H82" s="65"/>
      <c r="I82" s="65"/>
    </row>
    <row r="83" spans="1:10" ht="27" x14ac:dyDescent="0.3">
      <c r="A83" s="76"/>
      <c r="B83" s="12"/>
      <c r="C83" s="82" t="s">
        <v>68</v>
      </c>
      <c r="D83" s="14" t="s">
        <v>92</v>
      </c>
      <c r="E83" s="14" t="s">
        <v>97</v>
      </c>
      <c r="F83" s="45" t="s">
        <v>98</v>
      </c>
      <c r="G83" s="83" t="s">
        <v>330</v>
      </c>
      <c r="H83" s="65"/>
      <c r="I83" s="65"/>
    </row>
    <row r="84" spans="1:10" x14ac:dyDescent="0.3">
      <c r="A84" s="76"/>
      <c r="B84" s="67" t="s">
        <v>91</v>
      </c>
      <c r="C84" s="18">
        <f>$D$74</f>
        <v>120000</v>
      </c>
      <c r="D84" s="18">
        <f>C60*D6</f>
        <v>-24800</v>
      </c>
      <c r="E84" s="19">
        <v>0</v>
      </c>
      <c r="F84" s="19">
        <v>0</v>
      </c>
      <c r="G84" s="18">
        <f>SUM(C84:F84)</f>
        <v>95200</v>
      </c>
      <c r="H84" s="65"/>
      <c r="I84" s="65"/>
    </row>
    <row r="85" spans="1:10" x14ac:dyDescent="0.3">
      <c r="A85" s="76"/>
      <c r="B85" s="67" t="s">
        <v>93</v>
      </c>
      <c r="C85" s="18">
        <f>$D$74</f>
        <v>120000</v>
      </c>
      <c r="D85" s="18">
        <f>E60*D6</f>
        <v>32000</v>
      </c>
      <c r="E85" s="18">
        <f>-D28*D6</f>
        <v>-6400</v>
      </c>
      <c r="F85" s="18">
        <f>D84+E84+F84</f>
        <v>-24800</v>
      </c>
      <c r="G85" s="18">
        <f>SUM(C85:F85)</f>
        <v>120800</v>
      </c>
      <c r="H85" s="65"/>
      <c r="I85" s="65"/>
    </row>
    <row r="86" spans="1:10" x14ac:dyDescent="0.3">
      <c r="A86" s="76"/>
      <c r="B86" s="65"/>
      <c r="C86" s="10"/>
      <c r="D86" s="10"/>
      <c r="E86" s="10"/>
      <c r="F86" s="10"/>
      <c r="G86" s="10"/>
      <c r="H86" s="65"/>
      <c r="I86" s="65"/>
      <c r="J86" s="65"/>
    </row>
    <row r="87" spans="1:10" x14ac:dyDescent="0.3">
      <c r="A87" s="76"/>
      <c r="B87" s="65" t="s">
        <v>161</v>
      </c>
      <c r="C87" s="10"/>
      <c r="D87" s="10"/>
      <c r="E87" s="10"/>
      <c r="F87" s="10"/>
      <c r="G87" s="10"/>
      <c r="H87" s="65"/>
      <c r="I87" s="65"/>
      <c r="J87" s="65"/>
    </row>
    <row r="88" spans="1:10" ht="27" x14ac:dyDescent="0.3">
      <c r="A88" s="76"/>
      <c r="B88" s="67"/>
      <c r="C88" s="83" t="s">
        <v>99</v>
      </c>
      <c r="D88" s="83" t="s">
        <v>250</v>
      </c>
      <c r="E88" s="14" t="s">
        <v>89</v>
      </c>
      <c r="F88" s="83" t="s">
        <v>330</v>
      </c>
      <c r="G88" s="10"/>
      <c r="H88" s="65"/>
      <c r="I88" s="65"/>
      <c r="J88" s="65"/>
    </row>
    <row r="89" spans="1:10" x14ac:dyDescent="0.3">
      <c r="A89" s="76"/>
      <c r="B89" s="67" t="s">
        <v>100</v>
      </c>
      <c r="C89" s="18">
        <f>SUM(D65:D67)*$D$6</f>
        <v>83200</v>
      </c>
      <c r="D89" s="18">
        <f>D68*$D$6</f>
        <v>12800</v>
      </c>
      <c r="E89" s="18">
        <f>D77</f>
        <v>24000</v>
      </c>
      <c r="F89" s="18">
        <f>SUM(C89:E89)</f>
        <v>120000</v>
      </c>
      <c r="G89" s="10"/>
      <c r="I89" s="65"/>
      <c r="J89" s="65"/>
    </row>
    <row r="90" spans="1:10" x14ac:dyDescent="0.3">
      <c r="A90" s="76"/>
      <c r="B90" s="67" t="s">
        <v>91</v>
      </c>
      <c r="C90" s="11">
        <f>SUM(G65:G67)*D6</f>
        <v>58400</v>
      </c>
      <c r="D90" s="18">
        <f>G68*D6</f>
        <v>12800</v>
      </c>
      <c r="E90" s="18">
        <f>D77</f>
        <v>24000</v>
      </c>
      <c r="F90" s="18">
        <f>SUM(C90:E90)</f>
        <v>95200</v>
      </c>
      <c r="G90" s="20">
        <f>F90-G84</f>
        <v>0</v>
      </c>
      <c r="I90" s="65"/>
      <c r="J90" s="65"/>
    </row>
    <row r="91" spans="1:10" x14ac:dyDescent="0.3">
      <c r="A91" s="76"/>
      <c r="B91" s="67" t="s">
        <v>93</v>
      </c>
      <c r="C91" s="18">
        <f>SUM(J65:J67)*D6</f>
        <v>84000</v>
      </c>
      <c r="D91" s="18">
        <f>J68*D6</f>
        <v>12800</v>
      </c>
      <c r="E91" s="18">
        <f>D77</f>
        <v>24000</v>
      </c>
      <c r="F91" s="18">
        <f>SUM(C91:E91)</f>
        <v>120800</v>
      </c>
      <c r="G91" s="20">
        <f>F91-G85</f>
        <v>0</v>
      </c>
      <c r="H91" s="65"/>
      <c r="I91" s="65"/>
      <c r="J91" s="65"/>
    </row>
    <row r="92" spans="1:10" x14ac:dyDescent="0.3">
      <c r="A92" s="76"/>
      <c r="B92" s="65"/>
      <c r="C92" s="10"/>
      <c r="D92" s="10"/>
      <c r="E92" s="10"/>
      <c r="F92" s="10"/>
      <c r="G92" s="10"/>
      <c r="H92" s="65"/>
      <c r="I92" s="65"/>
      <c r="J92" s="65"/>
    </row>
    <row r="93" spans="1:10" x14ac:dyDescent="0.3">
      <c r="A93" s="76"/>
      <c r="B93" s="65" t="s">
        <v>102</v>
      </c>
      <c r="C93" s="10"/>
      <c r="D93" s="10"/>
      <c r="E93" s="10"/>
      <c r="F93" s="10"/>
      <c r="G93" s="10"/>
      <c r="H93" s="65"/>
      <c r="I93" s="65"/>
    </row>
    <row r="94" spans="1:10" ht="27" x14ac:dyDescent="0.3">
      <c r="A94" s="76"/>
      <c r="B94" s="12"/>
      <c r="C94" s="82" t="s">
        <v>68</v>
      </c>
      <c r="D94" s="14" t="s">
        <v>92</v>
      </c>
      <c r="E94" s="14" t="s">
        <v>97</v>
      </c>
      <c r="F94" s="45" t="s">
        <v>98</v>
      </c>
      <c r="G94" s="83" t="s">
        <v>330</v>
      </c>
      <c r="H94" s="65"/>
      <c r="I94" s="65"/>
    </row>
    <row r="95" spans="1:10" x14ac:dyDescent="0.3">
      <c r="A95" s="76"/>
      <c r="B95" s="67" t="s">
        <v>91</v>
      </c>
      <c r="C95" s="18">
        <f>$E$74</f>
        <v>23999.999999999996</v>
      </c>
      <c r="D95" s="18">
        <f>C60*(1-D6)</f>
        <v>-6199.9999999999982</v>
      </c>
      <c r="E95" s="19">
        <v>0</v>
      </c>
      <c r="F95" s="19">
        <v>0</v>
      </c>
      <c r="G95" s="18">
        <f>SUM(C95:F95)</f>
        <v>17800</v>
      </c>
      <c r="H95" s="65"/>
      <c r="I95" s="65"/>
    </row>
    <row r="96" spans="1:10" x14ac:dyDescent="0.3">
      <c r="A96" s="76"/>
      <c r="B96" s="67" t="s">
        <v>93</v>
      </c>
      <c r="C96" s="18">
        <f>$E$74</f>
        <v>23999.999999999996</v>
      </c>
      <c r="D96" s="18">
        <f>E60*(1-D6)</f>
        <v>7999.9999999999982</v>
      </c>
      <c r="E96" s="18">
        <f>-D28*(1-D6)</f>
        <v>-1599.9999999999995</v>
      </c>
      <c r="F96" s="18">
        <f>D95+E95+F95</f>
        <v>-6199.9999999999982</v>
      </c>
      <c r="G96" s="18">
        <f>SUM(C96:F96)</f>
        <v>24199.999999999993</v>
      </c>
      <c r="H96" s="65"/>
      <c r="I96" s="65"/>
    </row>
    <row r="97" spans="1:10" x14ac:dyDescent="0.3">
      <c r="A97" s="76"/>
      <c r="B97" s="65"/>
      <c r="C97" s="10"/>
      <c r="D97" s="10"/>
      <c r="E97" s="10"/>
      <c r="F97" s="10"/>
      <c r="G97" s="10"/>
      <c r="H97" s="65"/>
      <c r="I97" s="65"/>
      <c r="J97" s="65"/>
    </row>
    <row r="98" spans="1:10" x14ac:dyDescent="0.3">
      <c r="A98" s="76"/>
      <c r="B98" s="65" t="s">
        <v>161</v>
      </c>
      <c r="C98" s="10"/>
      <c r="D98" s="10"/>
      <c r="E98" s="10"/>
      <c r="F98" s="10"/>
      <c r="G98" s="10"/>
      <c r="H98" s="65"/>
      <c r="I98" s="65"/>
      <c r="J98" s="65"/>
    </row>
    <row r="99" spans="1:10" ht="27" x14ac:dyDescent="0.3">
      <c r="A99" s="76"/>
      <c r="B99" s="67"/>
      <c r="C99" s="83" t="s">
        <v>99</v>
      </c>
      <c r="D99" s="83" t="s">
        <v>250</v>
      </c>
      <c r="E99" s="14" t="s">
        <v>89</v>
      </c>
      <c r="F99" s="83" t="s">
        <v>330</v>
      </c>
      <c r="G99" s="10"/>
      <c r="H99" s="65"/>
      <c r="I99" s="65"/>
      <c r="J99" s="65"/>
    </row>
    <row r="100" spans="1:10" x14ac:dyDescent="0.3">
      <c r="A100" s="76"/>
      <c r="B100" s="67" t="s">
        <v>100</v>
      </c>
      <c r="C100" s="18">
        <f>SUM(D65:D67)*(1-D6)</f>
        <v>20799.999999999996</v>
      </c>
      <c r="D100" s="18">
        <f>D68*(1-D6)</f>
        <v>3199.9999999999991</v>
      </c>
      <c r="E100" s="19">
        <v>0</v>
      </c>
      <c r="F100" s="18">
        <f>SUM(C100:E100)</f>
        <v>23999.999999999996</v>
      </c>
      <c r="G100" s="10"/>
      <c r="I100" s="65"/>
      <c r="J100" s="65"/>
    </row>
    <row r="101" spans="1:10" x14ac:dyDescent="0.3">
      <c r="A101" s="76"/>
      <c r="B101" s="67" t="s">
        <v>91</v>
      </c>
      <c r="C101" s="11">
        <f>SUM(G65:G67)*(1-D6)</f>
        <v>14599.999999999996</v>
      </c>
      <c r="D101" s="18">
        <f>G68*(1-D6)</f>
        <v>3199.9999999999991</v>
      </c>
      <c r="E101" s="19">
        <v>0</v>
      </c>
      <c r="F101" s="18">
        <f>SUM(C101:E101)</f>
        <v>17799.999999999996</v>
      </c>
      <c r="G101" s="20">
        <f>F101-G95</f>
        <v>0</v>
      </c>
      <c r="I101" s="65"/>
      <c r="J101" s="65"/>
    </row>
    <row r="102" spans="1:10" x14ac:dyDescent="0.3">
      <c r="A102" s="76"/>
      <c r="B102" s="67" t="s">
        <v>93</v>
      </c>
      <c r="C102" s="18">
        <f>SUM(J65:J67)*(1-D6)</f>
        <v>20999.999999999996</v>
      </c>
      <c r="D102" s="18">
        <f>J68*(1-D6)</f>
        <v>3199.9999999999991</v>
      </c>
      <c r="E102" s="19">
        <v>0</v>
      </c>
      <c r="F102" s="18">
        <f>SUM(C102:E102)</f>
        <v>24199.999999999996</v>
      </c>
      <c r="G102" s="20">
        <f>F102-G96</f>
        <v>0</v>
      </c>
      <c r="H102" s="65"/>
      <c r="I102" s="65"/>
      <c r="J102" s="65"/>
    </row>
    <row r="103" spans="1:10" x14ac:dyDescent="0.3">
      <c r="A103" s="76"/>
      <c r="B103" s="65"/>
      <c r="C103" s="10"/>
      <c r="D103" s="10"/>
      <c r="E103" s="10"/>
      <c r="F103" s="10"/>
      <c r="G103" s="10"/>
      <c r="H103" s="65"/>
      <c r="I103" s="65"/>
    </row>
    <row r="104" spans="1:10" x14ac:dyDescent="0.3">
      <c r="A104" s="76">
        <v>2</v>
      </c>
      <c r="B104" s="65" t="s">
        <v>101</v>
      </c>
      <c r="C104" s="10"/>
      <c r="D104" s="10"/>
      <c r="E104" s="10"/>
      <c r="F104" s="10"/>
      <c r="G104" s="10"/>
      <c r="H104" s="65"/>
      <c r="I104" s="65"/>
    </row>
    <row r="105" spans="1:10" x14ac:dyDescent="0.3">
      <c r="A105" s="76"/>
      <c r="B105" s="65" t="s">
        <v>211</v>
      </c>
      <c r="C105" s="10"/>
      <c r="D105" s="10"/>
      <c r="E105" s="10"/>
      <c r="F105" s="10"/>
      <c r="G105" s="10"/>
      <c r="H105" s="65"/>
      <c r="I105" s="65"/>
    </row>
    <row r="106" spans="1:10" ht="27" x14ac:dyDescent="0.3">
      <c r="A106" s="76"/>
      <c r="B106" s="12"/>
      <c r="C106" s="82" t="s">
        <v>68</v>
      </c>
      <c r="D106" s="45" t="s">
        <v>227</v>
      </c>
      <c r="E106" s="14" t="s">
        <v>92</v>
      </c>
      <c r="F106" s="14" t="s">
        <v>97</v>
      </c>
      <c r="G106" s="45" t="s">
        <v>98</v>
      </c>
      <c r="H106" s="83" t="s">
        <v>330</v>
      </c>
      <c r="I106" s="65"/>
    </row>
    <row r="107" spans="1:10" x14ac:dyDescent="0.3">
      <c r="A107" s="76"/>
      <c r="B107" s="67" t="s">
        <v>91</v>
      </c>
      <c r="C107" s="18">
        <f>$G$74</f>
        <v>20000</v>
      </c>
      <c r="D107" s="33">
        <f>-G77</f>
        <v>-2000</v>
      </c>
      <c r="E107" s="18">
        <f>D60*D15</f>
        <v>600</v>
      </c>
      <c r="F107" s="19">
        <v>0</v>
      </c>
      <c r="G107" s="19">
        <v>0</v>
      </c>
      <c r="H107" s="18">
        <f>SUM(C107:G107)</f>
        <v>18600</v>
      </c>
      <c r="I107" s="65"/>
    </row>
    <row r="108" spans="1:10" x14ac:dyDescent="0.3">
      <c r="A108" s="76"/>
      <c r="B108" s="67" t="s">
        <v>93</v>
      </c>
      <c r="C108" s="18">
        <f>$G$74</f>
        <v>20000</v>
      </c>
      <c r="D108" s="33">
        <f>-G77</f>
        <v>-2000</v>
      </c>
      <c r="E108" s="18">
        <f>F60*D15</f>
        <v>6000</v>
      </c>
      <c r="F108" s="18">
        <f>-D29*D15</f>
        <v>-1800</v>
      </c>
      <c r="G108" s="18">
        <f>E107+F107+G107</f>
        <v>600</v>
      </c>
      <c r="H108" s="18">
        <f>SUM(C108:G108)</f>
        <v>22800</v>
      </c>
      <c r="I108" s="65"/>
    </row>
    <row r="109" spans="1:10" x14ac:dyDescent="0.3">
      <c r="A109" s="76"/>
      <c r="B109" s="65"/>
      <c r="C109" s="10"/>
      <c r="D109" s="10"/>
      <c r="E109" s="10"/>
      <c r="F109" s="10"/>
      <c r="G109" s="10"/>
      <c r="H109" s="65"/>
      <c r="I109" s="65"/>
      <c r="J109" s="65"/>
    </row>
    <row r="110" spans="1:10" x14ac:dyDescent="0.3">
      <c r="A110" s="76"/>
      <c r="B110" s="65" t="s">
        <v>161</v>
      </c>
      <c r="C110" s="10"/>
      <c r="D110" s="10"/>
      <c r="E110" s="10"/>
      <c r="F110" s="10"/>
      <c r="G110" s="10"/>
      <c r="H110" s="65"/>
      <c r="I110" s="65"/>
      <c r="J110" s="65"/>
    </row>
    <row r="111" spans="1:10" ht="27" x14ac:dyDescent="0.3">
      <c r="A111" s="76"/>
      <c r="B111" s="67"/>
      <c r="C111" s="83" t="s">
        <v>99</v>
      </c>
      <c r="D111" s="83" t="s">
        <v>250</v>
      </c>
      <c r="E111" s="14" t="s">
        <v>134</v>
      </c>
      <c r="F111" s="83" t="s">
        <v>330</v>
      </c>
      <c r="G111" s="10"/>
      <c r="H111" s="65"/>
      <c r="I111" s="65"/>
      <c r="J111" s="65"/>
    </row>
    <row r="112" spans="1:10" x14ac:dyDescent="0.3">
      <c r="A112" s="76"/>
      <c r="B112" s="67" t="s">
        <v>100</v>
      </c>
      <c r="C112" s="18">
        <f>SUM(E65:E67)*D15</f>
        <v>15600</v>
      </c>
      <c r="D112" s="18">
        <f>G76</f>
        <v>2400</v>
      </c>
      <c r="E112" s="18">
        <f>G77</f>
        <v>2000</v>
      </c>
      <c r="F112" s="18">
        <f>SUM(C112:E112)</f>
        <v>20000</v>
      </c>
      <c r="G112" s="10"/>
      <c r="I112" s="65"/>
      <c r="J112" s="65"/>
    </row>
    <row r="113" spans="1:10" x14ac:dyDescent="0.3">
      <c r="A113" s="76"/>
      <c r="B113" s="67" t="s">
        <v>91</v>
      </c>
      <c r="C113" s="11">
        <f>SUM(H65:H67)*D15</f>
        <v>16200</v>
      </c>
      <c r="D113" s="18">
        <f>G76</f>
        <v>2400</v>
      </c>
      <c r="E113" s="19">
        <v>0</v>
      </c>
      <c r="F113" s="18">
        <f>SUM(C113:E113)</f>
        <v>18600</v>
      </c>
      <c r="G113" s="20">
        <f>F113-H107</f>
        <v>0</v>
      </c>
      <c r="I113" s="65"/>
      <c r="J113" s="65"/>
    </row>
    <row r="114" spans="1:10" x14ac:dyDescent="0.3">
      <c r="A114" s="76"/>
      <c r="B114" s="67" t="s">
        <v>93</v>
      </c>
      <c r="C114" s="18">
        <f>SUM(K65:K67)*D15</f>
        <v>20400</v>
      </c>
      <c r="D114" s="18">
        <f>G76</f>
        <v>2400</v>
      </c>
      <c r="E114" s="19">
        <v>0</v>
      </c>
      <c r="F114" s="18">
        <f>SUM(C114:E114)</f>
        <v>22800</v>
      </c>
      <c r="G114" s="20">
        <f>F114-H108</f>
        <v>0</v>
      </c>
      <c r="H114" s="65"/>
      <c r="I114" s="65"/>
      <c r="J114" s="65"/>
    </row>
    <row r="115" spans="1:10" x14ac:dyDescent="0.3">
      <c r="A115" s="76"/>
      <c r="B115" s="65"/>
      <c r="C115" s="10"/>
      <c r="D115" s="10"/>
      <c r="E115" s="10"/>
      <c r="F115" s="10"/>
      <c r="G115" s="10"/>
      <c r="H115" s="65"/>
      <c r="I115" s="65"/>
      <c r="J115" s="65"/>
    </row>
    <row r="116" spans="1:10" x14ac:dyDescent="0.3">
      <c r="A116" s="76"/>
      <c r="B116" s="65" t="s">
        <v>102</v>
      </c>
      <c r="C116" s="10"/>
      <c r="D116" s="10"/>
      <c r="E116" s="10"/>
      <c r="F116" s="10"/>
      <c r="G116" s="10"/>
      <c r="H116" s="65"/>
      <c r="I116" s="65"/>
    </row>
    <row r="117" spans="1:10" ht="27" x14ac:dyDescent="0.3">
      <c r="A117" s="76"/>
      <c r="B117" s="12"/>
      <c r="C117" s="82" t="s">
        <v>68</v>
      </c>
      <c r="D117" s="14" t="s">
        <v>92</v>
      </c>
      <c r="E117" s="14" t="s">
        <v>97</v>
      </c>
      <c r="F117" s="45" t="s">
        <v>98</v>
      </c>
      <c r="G117" s="83" t="s">
        <v>330</v>
      </c>
      <c r="H117" s="65"/>
      <c r="I117" s="65"/>
    </row>
    <row r="118" spans="1:10" x14ac:dyDescent="0.3">
      <c r="A118" s="76"/>
      <c r="B118" s="67" t="s">
        <v>91</v>
      </c>
      <c r="C118" s="18">
        <f>$H$74</f>
        <v>12000</v>
      </c>
      <c r="D118" s="18">
        <f>D60*(1-D15)</f>
        <v>400</v>
      </c>
      <c r="E118" s="19">
        <v>0</v>
      </c>
      <c r="F118" s="19">
        <v>0</v>
      </c>
      <c r="G118" s="18">
        <f>SUM(C118:F118)</f>
        <v>12400</v>
      </c>
      <c r="H118" s="65"/>
      <c r="I118" s="65"/>
    </row>
    <row r="119" spans="1:10" x14ac:dyDescent="0.3">
      <c r="A119" s="76"/>
      <c r="B119" s="67" t="s">
        <v>93</v>
      </c>
      <c r="C119" s="18">
        <f>$H$74</f>
        <v>12000</v>
      </c>
      <c r="D119" s="18">
        <f>F60*(1-D15)</f>
        <v>4000</v>
      </c>
      <c r="E119" s="18">
        <f>-D29*(1-D15)</f>
        <v>-1200</v>
      </c>
      <c r="F119" s="18">
        <f>D118+E118+F118</f>
        <v>400</v>
      </c>
      <c r="G119" s="18">
        <f>SUM(C119:F119)</f>
        <v>15200</v>
      </c>
      <c r="H119" s="65"/>
      <c r="I119" s="65"/>
    </row>
    <row r="120" spans="1:10" x14ac:dyDescent="0.3">
      <c r="A120" s="76"/>
      <c r="B120" s="65"/>
      <c r="C120" s="10"/>
      <c r="D120" s="10"/>
      <c r="E120" s="10"/>
      <c r="F120" s="10"/>
      <c r="G120" s="10"/>
      <c r="H120" s="65"/>
      <c r="I120" s="65"/>
      <c r="J120" s="65"/>
    </row>
    <row r="121" spans="1:10" x14ac:dyDescent="0.3">
      <c r="A121" s="76"/>
      <c r="B121" s="65" t="s">
        <v>161</v>
      </c>
      <c r="C121" s="10"/>
      <c r="D121" s="10"/>
      <c r="E121" s="10"/>
      <c r="F121" s="10"/>
      <c r="G121" s="10"/>
      <c r="H121" s="65"/>
      <c r="I121" s="65"/>
      <c r="J121" s="65"/>
    </row>
    <row r="122" spans="1:10" ht="27" x14ac:dyDescent="0.3">
      <c r="A122" s="76"/>
      <c r="B122" s="67"/>
      <c r="C122" s="83" t="s">
        <v>99</v>
      </c>
      <c r="D122" s="83" t="s">
        <v>250</v>
      </c>
      <c r="E122" s="14" t="s">
        <v>89</v>
      </c>
      <c r="F122" s="83" t="s">
        <v>330</v>
      </c>
      <c r="G122" s="10"/>
      <c r="H122" s="65"/>
      <c r="I122" s="65"/>
      <c r="J122" s="65"/>
    </row>
    <row r="123" spans="1:10" x14ac:dyDescent="0.3">
      <c r="A123" s="76"/>
      <c r="B123" s="67" t="s">
        <v>100</v>
      </c>
      <c r="C123" s="18">
        <f>SUM(E65:E67)*(1-D15)</f>
        <v>10400</v>
      </c>
      <c r="D123" s="18">
        <f>H76</f>
        <v>1600</v>
      </c>
      <c r="E123" s="19">
        <v>0</v>
      </c>
      <c r="F123" s="18">
        <f>SUM(C123:E123)</f>
        <v>12000</v>
      </c>
      <c r="G123" s="10"/>
      <c r="I123" s="65"/>
      <c r="J123" s="65"/>
    </row>
    <row r="124" spans="1:10" x14ac:dyDescent="0.3">
      <c r="A124" s="76"/>
      <c r="B124" s="67" t="s">
        <v>91</v>
      </c>
      <c r="C124" s="11">
        <f>SUM(H65:H67)*(1-D15)</f>
        <v>10800</v>
      </c>
      <c r="D124" s="18">
        <f>H76</f>
        <v>1600</v>
      </c>
      <c r="E124" s="19">
        <v>0</v>
      </c>
      <c r="F124" s="18">
        <f>SUM(C124:E124)</f>
        <v>12400</v>
      </c>
      <c r="G124" s="20">
        <f>F124-G118</f>
        <v>0</v>
      </c>
      <c r="I124" s="65"/>
      <c r="J124" s="65"/>
    </row>
    <row r="125" spans="1:10" x14ac:dyDescent="0.3">
      <c r="A125" s="76"/>
      <c r="B125" s="67" t="s">
        <v>93</v>
      </c>
      <c r="C125" s="18">
        <f>SUM(K65:K67)*(1-D15)</f>
        <v>13600</v>
      </c>
      <c r="D125" s="18">
        <f>H76</f>
        <v>1600</v>
      </c>
      <c r="E125" s="19">
        <v>0</v>
      </c>
      <c r="F125" s="18">
        <f>SUM(C125:E125)</f>
        <v>15200</v>
      </c>
      <c r="G125" s="20">
        <f>F125-G119</f>
        <v>0</v>
      </c>
      <c r="H125" s="65"/>
      <c r="I125" s="65"/>
      <c r="J125" s="65"/>
    </row>
    <row r="126" spans="1:10" x14ac:dyDescent="0.3">
      <c r="A126" s="76"/>
      <c r="B126" s="65"/>
      <c r="C126" s="10"/>
      <c r="D126" s="10"/>
      <c r="E126" s="10"/>
      <c r="F126" s="10"/>
      <c r="G126" s="10"/>
      <c r="H126" s="65"/>
      <c r="I126" s="65"/>
    </row>
    <row r="127" spans="1:10" x14ac:dyDescent="0.3">
      <c r="A127" s="76"/>
      <c r="B127" s="65"/>
      <c r="C127" s="10"/>
      <c r="D127" s="10"/>
      <c r="E127" s="10"/>
      <c r="F127" s="10"/>
      <c r="G127" s="10"/>
      <c r="H127" s="65"/>
      <c r="I127" s="65"/>
    </row>
    <row r="128" spans="1:10" x14ac:dyDescent="0.3">
      <c r="A128" s="68" t="s">
        <v>162</v>
      </c>
      <c r="B128" s="65" t="s">
        <v>7</v>
      </c>
      <c r="C128" s="10"/>
      <c r="D128" s="10"/>
      <c r="E128" s="10"/>
      <c r="F128" s="3"/>
    </row>
    <row r="129" spans="1:15" x14ac:dyDescent="0.3">
      <c r="A129" s="11"/>
      <c r="C129" s="10"/>
      <c r="D129" s="10"/>
      <c r="E129" s="10"/>
      <c r="F129" s="3"/>
    </row>
    <row r="130" spans="1:15" x14ac:dyDescent="0.3">
      <c r="A130" s="68">
        <v>1</v>
      </c>
      <c r="B130" s="65" t="s">
        <v>23</v>
      </c>
      <c r="C130" s="10"/>
      <c r="D130" s="10"/>
      <c r="E130" s="10"/>
      <c r="F130" s="3"/>
    </row>
    <row r="131" spans="1:15" x14ac:dyDescent="0.3">
      <c r="A131" s="68"/>
      <c r="B131" s="103" t="s">
        <v>180</v>
      </c>
      <c r="C131" s="103"/>
      <c r="D131" s="103"/>
      <c r="E131" s="103"/>
      <c r="F131" s="3"/>
      <c r="G131" s="103" t="s">
        <v>181</v>
      </c>
      <c r="H131" s="103"/>
      <c r="I131" s="103"/>
      <c r="J131" s="103"/>
      <c r="K131" s="3"/>
      <c r="L131" s="103" t="s">
        <v>182</v>
      </c>
      <c r="M131" s="103"/>
      <c r="N131" s="103"/>
      <c r="O131" s="103"/>
    </row>
    <row r="132" spans="1:15" x14ac:dyDescent="0.3">
      <c r="A132" s="68"/>
      <c r="B132" s="65" t="s">
        <v>3</v>
      </c>
      <c r="C132" s="84">
        <f>C35+G35</f>
        <v>140000</v>
      </c>
      <c r="D132" s="65" t="s">
        <v>104</v>
      </c>
      <c r="E132" s="65">
        <f>C40+G40</f>
        <v>140000</v>
      </c>
      <c r="F132" s="10"/>
      <c r="G132" s="48" t="s">
        <v>201</v>
      </c>
      <c r="H132" s="49">
        <f>G40</f>
        <v>40000</v>
      </c>
      <c r="I132" s="48" t="s">
        <v>165</v>
      </c>
      <c r="J132" s="48">
        <f>C35</f>
        <v>140000</v>
      </c>
      <c r="K132" s="10"/>
      <c r="L132" s="65" t="s">
        <v>3</v>
      </c>
      <c r="M132" s="85">
        <v>0</v>
      </c>
      <c r="N132" s="65" t="s">
        <v>104</v>
      </c>
      <c r="O132" s="65">
        <f>E132-H132</f>
        <v>100000</v>
      </c>
    </row>
    <row r="133" spans="1:15" x14ac:dyDescent="0.3">
      <c r="A133" s="68"/>
      <c r="B133" s="11" t="s">
        <v>103</v>
      </c>
      <c r="C133" s="84">
        <f>C36+G36</f>
        <v>360000</v>
      </c>
      <c r="D133" s="11" t="s">
        <v>45</v>
      </c>
      <c r="E133" s="65">
        <f>C41+G41</f>
        <v>30000</v>
      </c>
      <c r="F133" s="10"/>
      <c r="G133" s="48" t="s">
        <v>202</v>
      </c>
      <c r="H133" s="49">
        <f>G41</f>
        <v>10000</v>
      </c>
      <c r="I133" s="48" t="s">
        <v>248</v>
      </c>
      <c r="J133" s="48">
        <f>F123+F100</f>
        <v>36000</v>
      </c>
      <c r="K133" s="10"/>
      <c r="L133" s="11" t="s">
        <v>103</v>
      </c>
      <c r="M133" s="85">
        <f>C133+H136</f>
        <v>380000</v>
      </c>
      <c r="N133" s="11" t="s">
        <v>45</v>
      </c>
      <c r="O133" s="65">
        <f>E133-H133</f>
        <v>20000</v>
      </c>
    </row>
    <row r="134" spans="1:15" x14ac:dyDescent="0.3">
      <c r="A134" s="68"/>
      <c r="C134" s="84"/>
      <c r="D134" s="10" t="s">
        <v>105</v>
      </c>
      <c r="E134" s="65">
        <f>C42+G42</f>
        <v>120000</v>
      </c>
      <c r="F134" s="10"/>
      <c r="G134" s="48" t="s">
        <v>184</v>
      </c>
      <c r="H134" s="49">
        <f>G42</f>
        <v>20000</v>
      </c>
      <c r="I134" s="48"/>
      <c r="J134" s="48"/>
      <c r="K134" s="10"/>
      <c r="L134" s="11" t="s">
        <v>109</v>
      </c>
      <c r="M134" s="84">
        <f>H137</f>
        <v>24000</v>
      </c>
      <c r="N134" s="10" t="s">
        <v>105</v>
      </c>
      <c r="O134" s="65">
        <f>E134-H134-H138</f>
        <v>98000</v>
      </c>
    </row>
    <row r="135" spans="1:15" x14ac:dyDescent="0.3">
      <c r="A135" s="68"/>
      <c r="B135" s="65"/>
      <c r="C135" s="84"/>
      <c r="D135" s="10" t="s">
        <v>106</v>
      </c>
      <c r="E135" s="65">
        <f>C43+G43</f>
        <v>210000</v>
      </c>
      <c r="F135" s="10"/>
      <c r="G135" s="48" t="s">
        <v>166</v>
      </c>
      <c r="H135" s="49">
        <f>G43</f>
        <v>60000</v>
      </c>
      <c r="I135" s="48"/>
      <c r="J135" s="48"/>
      <c r="K135" s="10"/>
      <c r="L135" s="65"/>
      <c r="M135" s="84"/>
      <c r="N135" s="10" t="s">
        <v>106</v>
      </c>
      <c r="O135" s="65">
        <f>E135-H135</f>
        <v>150000</v>
      </c>
    </row>
    <row r="136" spans="1:15" x14ac:dyDescent="0.3">
      <c r="A136" s="68"/>
      <c r="B136" s="65"/>
      <c r="C136" s="84"/>
      <c r="D136" s="10"/>
      <c r="E136" s="10"/>
      <c r="F136" s="10"/>
      <c r="G136" s="48" t="s">
        <v>255</v>
      </c>
      <c r="H136" s="49">
        <f>$D$91+$D$102+$D$114+$D$125</f>
        <v>20000</v>
      </c>
      <c r="I136" s="48"/>
      <c r="J136" s="48"/>
      <c r="K136" s="10"/>
      <c r="L136" s="65"/>
      <c r="M136" s="84"/>
      <c r="N136" s="10" t="s">
        <v>108</v>
      </c>
      <c r="O136" s="10">
        <f>J133</f>
        <v>36000</v>
      </c>
    </row>
    <row r="137" spans="1:15" x14ac:dyDescent="0.3">
      <c r="A137" s="57"/>
      <c r="G137" s="48" t="s">
        <v>20</v>
      </c>
      <c r="H137" s="49">
        <f>$E$91</f>
        <v>24000</v>
      </c>
      <c r="I137" s="48"/>
      <c r="J137" s="48"/>
      <c r="M137" s="84"/>
    </row>
    <row r="138" spans="1:15" x14ac:dyDescent="0.3">
      <c r="A138" s="57"/>
      <c r="G138" s="52" t="s">
        <v>203</v>
      </c>
      <c r="H138" s="86">
        <f>$G$77</f>
        <v>2000</v>
      </c>
      <c r="I138" s="48"/>
      <c r="J138" s="48"/>
    </row>
    <row r="139" spans="1:15" x14ac:dyDescent="0.3">
      <c r="A139" s="57"/>
    </row>
    <row r="140" spans="1:15" x14ac:dyDescent="0.3">
      <c r="A140" s="68">
        <v>2</v>
      </c>
      <c r="B140" s="65" t="s">
        <v>110</v>
      </c>
      <c r="C140" s="10"/>
      <c r="D140" s="10"/>
      <c r="E140" s="10"/>
      <c r="F140" s="3"/>
    </row>
    <row r="141" spans="1:15" x14ac:dyDescent="0.3">
      <c r="A141" s="68"/>
      <c r="B141" s="103" t="s">
        <v>180</v>
      </c>
      <c r="C141" s="103"/>
      <c r="D141" s="103"/>
      <c r="E141" s="103"/>
      <c r="F141" s="3"/>
      <c r="G141" s="103" t="s">
        <v>181</v>
      </c>
      <c r="H141" s="103"/>
      <c r="I141" s="103"/>
      <c r="J141" s="103"/>
      <c r="K141" s="3"/>
      <c r="L141" s="103" t="s">
        <v>182</v>
      </c>
      <c r="M141" s="103"/>
      <c r="N141" s="103"/>
      <c r="O141" s="103"/>
    </row>
    <row r="142" spans="1:15" x14ac:dyDescent="0.3">
      <c r="A142" s="68"/>
      <c r="B142" s="65" t="s">
        <v>3</v>
      </c>
      <c r="C142" s="84">
        <f>D35+H35</f>
        <v>140000</v>
      </c>
      <c r="D142" s="65" t="s">
        <v>104</v>
      </c>
      <c r="E142" s="65">
        <f>D40+H40</f>
        <v>140000</v>
      </c>
      <c r="F142" s="10"/>
      <c r="G142" s="48" t="s">
        <v>201</v>
      </c>
      <c r="H142" s="49">
        <f>H40</f>
        <v>40000</v>
      </c>
      <c r="I142" s="48" t="s">
        <v>165</v>
      </c>
      <c r="J142" s="48">
        <f>D35</f>
        <v>140000</v>
      </c>
      <c r="K142" s="10"/>
      <c r="L142" s="65" t="s">
        <v>3</v>
      </c>
      <c r="M142" s="85">
        <v>0</v>
      </c>
      <c r="N142" s="65" t="s">
        <v>104</v>
      </c>
      <c r="O142" s="65">
        <f>E142-H142</f>
        <v>100000</v>
      </c>
    </row>
    <row r="143" spans="1:15" x14ac:dyDescent="0.3">
      <c r="A143" s="68"/>
      <c r="B143" s="11" t="s">
        <v>103</v>
      </c>
      <c r="C143" s="84">
        <f>D36+H36</f>
        <v>390000</v>
      </c>
      <c r="D143" s="11" t="s">
        <v>45</v>
      </c>
      <c r="E143" s="65">
        <f>D41+H41</f>
        <v>30000</v>
      </c>
      <c r="F143" s="10"/>
      <c r="G143" s="48" t="s">
        <v>202</v>
      </c>
      <c r="H143" s="49">
        <f>H41</f>
        <v>10000</v>
      </c>
      <c r="I143" s="48" t="s">
        <v>249</v>
      </c>
      <c r="J143" s="52">
        <f>SUM(D84:F84,E107:G107)</f>
        <v>-24200</v>
      </c>
      <c r="K143" s="10"/>
      <c r="L143" s="11" t="s">
        <v>103</v>
      </c>
      <c r="M143" s="85">
        <f>C143+H146</f>
        <v>410000</v>
      </c>
      <c r="N143" s="11" t="s">
        <v>45</v>
      </c>
      <c r="O143" s="65">
        <f>E143-H143</f>
        <v>20000</v>
      </c>
    </row>
    <row r="144" spans="1:15" x14ac:dyDescent="0.3">
      <c r="A144" s="68"/>
      <c r="C144" s="84"/>
      <c r="D144" s="10" t="s">
        <v>105</v>
      </c>
      <c r="E144" s="65">
        <f>D42+H42</f>
        <v>120000</v>
      </c>
      <c r="F144" s="10"/>
      <c r="G144" s="48" t="s">
        <v>184</v>
      </c>
      <c r="H144" s="49">
        <f>H42</f>
        <v>20000</v>
      </c>
      <c r="I144" s="48" t="s">
        <v>108</v>
      </c>
      <c r="J144" s="48">
        <f>F124+F101</f>
        <v>30199.999999999996</v>
      </c>
      <c r="K144" s="10"/>
      <c r="L144" s="11" t="s">
        <v>109</v>
      </c>
      <c r="M144" s="84">
        <f>H147</f>
        <v>24000</v>
      </c>
      <c r="N144" s="10" t="s">
        <v>105</v>
      </c>
      <c r="O144" s="65">
        <f>E144-H144-H148</f>
        <v>98000</v>
      </c>
    </row>
    <row r="145" spans="1:15" x14ac:dyDescent="0.3">
      <c r="A145" s="68"/>
      <c r="B145" s="65"/>
      <c r="C145" s="84"/>
      <c r="D145" s="10" t="s">
        <v>106</v>
      </c>
      <c r="E145" s="65">
        <f>D43+H43</f>
        <v>240000</v>
      </c>
      <c r="F145" s="10"/>
      <c r="G145" s="48" t="s">
        <v>166</v>
      </c>
      <c r="H145" s="49">
        <f>H43</f>
        <v>30000</v>
      </c>
      <c r="I145" s="48"/>
      <c r="J145" s="48"/>
      <c r="K145" s="10"/>
      <c r="L145" s="65"/>
      <c r="M145" s="84"/>
      <c r="N145" s="10" t="s">
        <v>106</v>
      </c>
      <c r="O145" s="65">
        <f>E145-H145+J143</f>
        <v>185800</v>
      </c>
    </row>
    <row r="146" spans="1:15" x14ac:dyDescent="0.3">
      <c r="A146" s="68"/>
      <c r="B146" s="65"/>
      <c r="C146" s="84"/>
      <c r="D146" s="10"/>
      <c r="E146" s="10"/>
      <c r="F146" s="10"/>
      <c r="G146" s="48" t="s">
        <v>255</v>
      </c>
      <c r="H146" s="49">
        <f>$D$91+$D$102+$D$114+$D$125</f>
        <v>20000</v>
      </c>
      <c r="I146" s="48"/>
      <c r="J146" s="48"/>
      <c r="K146" s="10"/>
      <c r="L146" s="65"/>
      <c r="M146" s="84"/>
      <c r="N146" s="10" t="s">
        <v>108</v>
      </c>
      <c r="O146" s="10">
        <f>J144</f>
        <v>30199.999999999996</v>
      </c>
    </row>
    <row r="147" spans="1:15" x14ac:dyDescent="0.3">
      <c r="A147" s="57"/>
      <c r="B147" s="11" t="s">
        <v>111</v>
      </c>
      <c r="C147" s="84">
        <f>-(D47+H47)</f>
        <v>370000</v>
      </c>
      <c r="D147" s="11" t="s">
        <v>112</v>
      </c>
      <c r="E147" s="11">
        <f>(D46+H46)</f>
        <v>400000</v>
      </c>
      <c r="G147" s="48" t="s">
        <v>164</v>
      </c>
      <c r="H147" s="49">
        <f>$E$91</f>
        <v>24000</v>
      </c>
      <c r="I147" s="48"/>
      <c r="J147" s="48"/>
      <c r="M147" s="84"/>
    </row>
    <row r="148" spans="1:15" x14ac:dyDescent="0.3">
      <c r="A148" s="57"/>
      <c r="B148" s="11" t="s">
        <v>106</v>
      </c>
      <c r="C148" s="84">
        <f>E147-C147</f>
        <v>30000</v>
      </c>
      <c r="G148" s="48" t="s">
        <v>203</v>
      </c>
      <c r="H148" s="49">
        <f>$G$77</f>
        <v>2000</v>
      </c>
      <c r="I148" s="48"/>
      <c r="J148" s="48"/>
      <c r="L148" s="11" t="s">
        <v>111</v>
      </c>
      <c r="M148" s="84">
        <f>C147</f>
        <v>370000</v>
      </c>
      <c r="N148" s="11" t="s">
        <v>112</v>
      </c>
      <c r="O148" s="11">
        <f>E147</f>
        <v>400000</v>
      </c>
    </row>
    <row r="149" spans="1:15" x14ac:dyDescent="0.3">
      <c r="A149" s="57"/>
      <c r="B149" s="11" t="s">
        <v>113</v>
      </c>
      <c r="C149" s="84"/>
      <c r="H149" s="84"/>
      <c r="L149" s="11" t="s">
        <v>106</v>
      </c>
      <c r="M149" s="84">
        <f>O148-M148</f>
        <v>30000</v>
      </c>
    </row>
    <row r="150" spans="1:15" x14ac:dyDescent="0.3">
      <c r="A150" s="57"/>
      <c r="L150" s="11" t="s">
        <v>113</v>
      </c>
      <c r="M150" s="84"/>
    </row>
    <row r="151" spans="1:15" x14ac:dyDescent="0.3">
      <c r="A151" s="57"/>
    </row>
    <row r="152" spans="1:15" x14ac:dyDescent="0.3">
      <c r="A152" s="57"/>
    </row>
    <row r="153" spans="1:15" x14ac:dyDescent="0.3">
      <c r="A153" s="68">
        <v>3</v>
      </c>
      <c r="B153" s="65" t="s">
        <v>114</v>
      </c>
      <c r="C153" s="10"/>
      <c r="D153" s="10"/>
      <c r="E153" s="10"/>
      <c r="F153" s="3"/>
    </row>
    <row r="154" spans="1:15" x14ac:dyDescent="0.3">
      <c r="A154" s="68"/>
      <c r="B154" s="103" t="s">
        <v>180</v>
      </c>
      <c r="C154" s="103"/>
      <c r="D154" s="103"/>
      <c r="E154" s="103"/>
      <c r="F154" s="3"/>
      <c r="G154" s="103" t="s">
        <v>181</v>
      </c>
      <c r="H154" s="103"/>
      <c r="I154" s="103"/>
      <c r="J154" s="103"/>
      <c r="K154" s="3"/>
      <c r="L154" s="103" t="s">
        <v>182</v>
      </c>
      <c r="M154" s="103"/>
      <c r="N154" s="103"/>
      <c r="O154" s="103"/>
    </row>
    <row r="155" spans="1:15" x14ac:dyDescent="0.3">
      <c r="A155" s="68"/>
      <c r="B155" s="65" t="s">
        <v>3</v>
      </c>
      <c r="C155" s="84">
        <f>E35+I35</f>
        <v>140000</v>
      </c>
      <c r="D155" s="65" t="s">
        <v>104</v>
      </c>
      <c r="E155" s="65">
        <f>E40+I40</f>
        <v>140000</v>
      </c>
      <c r="F155" s="10"/>
      <c r="G155" s="51" t="s">
        <v>206</v>
      </c>
      <c r="H155" s="49"/>
      <c r="I155" s="48"/>
      <c r="J155" s="48"/>
      <c r="K155" s="10"/>
      <c r="L155" s="65" t="s">
        <v>3</v>
      </c>
      <c r="M155" s="85">
        <v>0</v>
      </c>
      <c r="N155" s="65" t="s">
        <v>104</v>
      </c>
      <c r="O155" s="65">
        <f>E155-H156</f>
        <v>100000</v>
      </c>
    </row>
    <row r="156" spans="1:15" x14ac:dyDescent="0.3">
      <c r="A156" s="68"/>
      <c r="B156" s="11" t="s">
        <v>103</v>
      </c>
      <c r="C156" s="84">
        <f>E36+I36</f>
        <v>509000</v>
      </c>
      <c r="D156" s="11" t="s">
        <v>45</v>
      </c>
      <c r="E156" s="65">
        <f>E41+I41</f>
        <v>30000</v>
      </c>
      <c r="F156" s="10"/>
      <c r="G156" s="48" t="s">
        <v>201</v>
      </c>
      <c r="H156" s="49">
        <f>I40</f>
        <v>40000</v>
      </c>
      <c r="I156" s="48" t="s">
        <v>199</v>
      </c>
      <c r="J156" s="48">
        <f>E155</f>
        <v>140000</v>
      </c>
      <c r="K156" s="10"/>
      <c r="L156" s="11" t="s">
        <v>103</v>
      </c>
      <c r="M156" s="85">
        <f>C156+H160</f>
        <v>529000</v>
      </c>
      <c r="N156" s="11" t="s">
        <v>45</v>
      </c>
      <c r="O156" s="65">
        <f>E156-H157</f>
        <v>20000</v>
      </c>
    </row>
    <row r="157" spans="1:15" x14ac:dyDescent="0.3">
      <c r="A157" s="68"/>
      <c r="C157" s="84"/>
      <c r="D157" s="10" t="s">
        <v>105</v>
      </c>
      <c r="E157" s="65">
        <f>E42+I42</f>
        <v>120000</v>
      </c>
      <c r="F157" s="10"/>
      <c r="G157" s="48" t="s">
        <v>204</v>
      </c>
      <c r="H157" s="49">
        <f>I41</f>
        <v>10000</v>
      </c>
      <c r="I157" s="48" t="s">
        <v>245</v>
      </c>
      <c r="J157" s="48">
        <f>SUM(D85:F85,E108:G108)</f>
        <v>5600</v>
      </c>
      <c r="K157" s="10"/>
      <c r="L157" s="11" t="s">
        <v>109</v>
      </c>
      <c r="M157" s="84">
        <f>H161</f>
        <v>24000</v>
      </c>
      <c r="N157" s="10" t="s">
        <v>105</v>
      </c>
      <c r="O157" s="65">
        <f>E157-H158-H162</f>
        <v>98000</v>
      </c>
    </row>
    <row r="158" spans="1:15" x14ac:dyDescent="0.3">
      <c r="A158" s="68"/>
      <c r="B158" s="65"/>
      <c r="C158" s="84"/>
      <c r="D158" s="10" t="s">
        <v>106</v>
      </c>
      <c r="E158" s="65">
        <f>E43+I43</f>
        <v>359000</v>
      </c>
      <c r="F158" s="10"/>
      <c r="G158" s="48" t="s">
        <v>184</v>
      </c>
      <c r="H158" s="49">
        <f>I42</f>
        <v>20000</v>
      </c>
      <c r="I158" s="48" t="s">
        <v>189</v>
      </c>
      <c r="J158" s="48">
        <f>F125+F102</f>
        <v>39400</v>
      </c>
      <c r="K158" s="10"/>
      <c r="L158" s="65"/>
      <c r="M158" s="84"/>
      <c r="N158" s="10" t="s">
        <v>106</v>
      </c>
      <c r="O158" s="65">
        <f>E158-H159+J157</f>
        <v>295600</v>
      </c>
    </row>
    <row r="159" spans="1:15" x14ac:dyDescent="0.3">
      <c r="A159" s="68"/>
      <c r="B159" s="65"/>
      <c r="C159" s="84"/>
      <c r="D159" s="10"/>
      <c r="E159" s="10"/>
      <c r="F159" s="10"/>
      <c r="G159" s="48" t="s">
        <v>166</v>
      </c>
      <c r="H159" s="49">
        <f>I43</f>
        <v>69000</v>
      </c>
      <c r="I159" s="48"/>
      <c r="J159" s="48"/>
      <c r="K159" s="10"/>
      <c r="L159" s="65"/>
      <c r="M159" s="84"/>
      <c r="N159" s="10" t="s">
        <v>108</v>
      </c>
      <c r="O159" s="10">
        <f>J158</f>
        <v>39400</v>
      </c>
    </row>
    <row r="160" spans="1:15" x14ac:dyDescent="0.3">
      <c r="A160" s="57"/>
      <c r="B160" s="11" t="s">
        <v>111</v>
      </c>
      <c r="C160" s="84">
        <f>-(E47+I47)</f>
        <v>350000</v>
      </c>
      <c r="D160" s="11" t="s">
        <v>112</v>
      </c>
      <c r="E160" s="11">
        <f>E46+I46</f>
        <v>480000</v>
      </c>
      <c r="G160" s="48" t="s">
        <v>255</v>
      </c>
      <c r="H160" s="49">
        <f>$D$91+$D$102+$D$114+$D$125</f>
        <v>20000</v>
      </c>
      <c r="I160" s="48"/>
      <c r="J160" s="48"/>
      <c r="M160" s="84"/>
    </row>
    <row r="161" spans="1:16" x14ac:dyDescent="0.3">
      <c r="A161" s="57"/>
      <c r="B161" s="11" t="s">
        <v>106</v>
      </c>
      <c r="C161" s="84">
        <f>E160-C160</f>
        <v>130000</v>
      </c>
      <c r="G161" s="48" t="s">
        <v>164</v>
      </c>
      <c r="H161" s="49">
        <f>$E$91</f>
        <v>24000</v>
      </c>
      <c r="I161" s="48"/>
      <c r="J161" s="48"/>
      <c r="L161" s="11" t="s">
        <v>111</v>
      </c>
      <c r="M161" s="84">
        <f>C160</f>
        <v>350000</v>
      </c>
      <c r="N161" s="11" t="s">
        <v>112</v>
      </c>
      <c r="O161" s="11">
        <f>E160-H165</f>
        <v>471800</v>
      </c>
    </row>
    <row r="162" spans="1:16" x14ac:dyDescent="0.3">
      <c r="A162" s="57"/>
      <c r="B162" s="11" t="s">
        <v>113</v>
      </c>
      <c r="C162" s="84"/>
      <c r="G162" s="48" t="s">
        <v>203</v>
      </c>
      <c r="H162" s="49">
        <f>$G$77</f>
        <v>2000</v>
      </c>
      <c r="I162" s="48"/>
      <c r="J162" s="48"/>
      <c r="L162" s="11" t="s">
        <v>106</v>
      </c>
      <c r="M162" s="84">
        <f>O161-M161</f>
        <v>121800</v>
      </c>
    </row>
    <row r="163" spans="1:16" x14ac:dyDescent="0.3">
      <c r="A163" s="57"/>
      <c r="H163" s="47"/>
      <c r="L163" s="11" t="s">
        <v>113</v>
      </c>
      <c r="M163" s="84"/>
    </row>
    <row r="164" spans="1:16" x14ac:dyDescent="0.3">
      <c r="A164" s="57"/>
      <c r="G164" s="53" t="s">
        <v>192</v>
      </c>
      <c r="H164" s="54"/>
      <c r="I164" s="55"/>
      <c r="J164" s="55"/>
    </row>
    <row r="165" spans="1:16" x14ac:dyDescent="0.3">
      <c r="A165" s="57"/>
      <c r="G165" s="55" t="s">
        <v>205</v>
      </c>
      <c r="H165" s="54">
        <f>-(F108+E85)</f>
        <v>8200</v>
      </c>
      <c r="I165" s="55" t="s">
        <v>190</v>
      </c>
      <c r="J165" s="55">
        <f>H165</f>
        <v>8200</v>
      </c>
    </row>
    <row r="166" spans="1:16" x14ac:dyDescent="0.3">
      <c r="A166" s="57"/>
    </row>
    <row r="167" spans="1:16" x14ac:dyDescent="0.3">
      <c r="A167" s="57"/>
    </row>
    <row r="168" spans="1:16" s="37" customFormat="1" x14ac:dyDescent="0.3">
      <c r="A168" s="37">
        <v>4</v>
      </c>
      <c r="B168" s="37" t="s">
        <v>115</v>
      </c>
      <c r="F168" s="9"/>
      <c r="P168" s="9"/>
    </row>
    <row r="169" spans="1:16" x14ac:dyDescent="0.3">
      <c r="A169" s="11"/>
      <c r="B169" s="105"/>
      <c r="C169" s="106"/>
      <c r="D169" s="12" t="s">
        <v>116</v>
      </c>
      <c r="E169" s="12" t="s">
        <v>131</v>
      </c>
      <c r="F169" s="12" t="s">
        <v>132</v>
      </c>
      <c r="G169" s="87" t="s">
        <v>117</v>
      </c>
      <c r="H169" s="12" t="s">
        <v>118</v>
      </c>
      <c r="P169" s="20"/>
    </row>
    <row r="170" spans="1:16" x14ac:dyDescent="0.3">
      <c r="A170" s="11"/>
      <c r="B170" s="101" t="s">
        <v>333</v>
      </c>
      <c r="C170" s="102"/>
      <c r="D170" s="88">
        <f>O132+O133</f>
        <v>120000</v>
      </c>
      <c r="E170" s="88">
        <f>O134</f>
        <v>98000</v>
      </c>
      <c r="F170" s="89">
        <f>O135</f>
        <v>150000</v>
      </c>
      <c r="G170" s="33"/>
      <c r="H170" s="88">
        <f>SUM(D170:G170)</f>
        <v>368000</v>
      </c>
      <c r="P170" s="20"/>
    </row>
    <row r="171" spans="1:16" x14ac:dyDescent="0.3">
      <c r="A171" s="11"/>
      <c r="B171" s="95" t="s">
        <v>331</v>
      </c>
      <c r="C171" s="96"/>
      <c r="D171" s="88"/>
      <c r="E171" s="88"/>
      <c r="F171" s="89"/>
      <c r="G171" s="89">
        <f>O136</f>
        <v>36000</v>
      </c>
      <c r="H171" s="88">
        <f>SUM(D171:G171)</f>
        <v>36000</v>
      </c>
      <c r="P171" s="20"/>
    </row>
    <row r="172" spans="1:16" x14ac:dyDescent="0.3">
      <c r="A172" s="11"/>
      <c r="B172" s="101" t="s">
        <v>119</v>
      </c>
      <c r="C172" s="102"/>
      <c r="D172" s="35"/>
      <c r="E172" s="35"/>
      <c r="F172" s="90">
        <f>SUM(F181:F183)</f>
        <v>35800</v>
      </c>
      <c r="G172" s="35">
        <f>F184</f>
        <v>-5799.9999999999982</v>
      </c>
      <c r="H172" s="88">
        <f t="shared" ref="H172:H177" si="2">SUM(D172:G172)</f>
        <v>30000</v>
      </c>
      <c r="P172" s="20"/>
    </row>
    <row r="173" spans="1:16" x14ac:dyDescent="0.3">
      <c r="A173" s="11"/>
      <c r="B173" s="101" t="s">
        <v>121</v>
      </c>
      <c r="C173" s="102"/>
      <c r="D173" s="35">
        <f>SUM(D170:D172)</f>
        <v>120000</v>
      </c>
      <c r="E173" s="35">
        <f>SUM(E170:E172)</f>
        <v>98000</v>
      </c>
      <c r="F173" s="35">
        <f>SUM(F170:F172)</f>
        <v>185800</v>
      </c>
      <c r="G173" s="35">
        <f>SUM(G171:G172)</f>
        <v>30200</v>
      </c>
      <c r="H173" s="88">
        <f t="shared" si="2"/>
        <v>434000</v>
      </c>
      <c r="P173" s="20"/>
    </row>
    <row r="174" spans="1:16" x14ac:dyDescent="0.3">
      <c r="A174" s="11"/>
      <c r="B174" s="101" t="s">
        <v>122</v>
      </c>
      <c r="C174" s="102"/>
      <c r="D174" s="35">
        <f>D173</f>
        <v>120000</v>
      </c>
      <c r="E174" s="35">
        <f>E173</f>
        <v>98000</v>
      </c>
      <c r="F174" s="90">
        <f>F173</f>
        <v>185800</v>
      </c>
      <c r="G174" s="35">
        <f>G173</f>
        <v>30200</v>
      </c>
      <c r="H174" s="88">
        <f t="shared" si="2"/>
        <v>434000</v>
      </c>
      <c r="P174" s="20"/>
    </row>
    <row r="175" spans="1:16" x14ac:dyDescent="0.3">
      <c r="A175" s="11"/>
      <c r="B175" s="101" t="s">
        <v>119</v>
      </c>
      <c r="C175" s="102"/>
      <c r="D175" s="35"/>
      <c r="E175" s="35"/>
      <c r="F175" s="35">
        <f>SUM(G181:G183)</f>
        <v>109800</v>
      </c>
      <c r="G175" s="35">
        <f>G184</f>
        <v>11999.999999999998</v>
      </c>
      <c r="H175" s="88">
        <f t="shared" si="2"/>
        <v>121800</v>
      </c>
      <c r="I175" s="37"/>
      <c r="L175" s="20"/>
      <c r="M175" s="20"/>
      <c r="N175" s="37"/>
      <c r="P175" s="20"/>
    </row>
    <row r="176" spans="1:16" x14ac:dyDescent="0.3">
      <c r="A176" s="11"/>
      <c r="B176" s="101" t="s">
        <v>120</v>
      </c>
      <c r="C176" s="102"/>
      <c r="D176" s="35"/>
      <c r="E176" s="35"/>
      <c r="F176" s="35"/>
      <c r="G176" s="35">
        <f>(E119+E96)</f>
        <v>-2799.9999999999995</v>
      </c>
      <c r="H176" s="88">
        <f t="shared" si="2"/>
        <v>-2799.9999999999995</v>
      </c>
      <c r="I176" s="37"/>
      <c r="L176" s="20"/>
      <c r="N176" s="37"/>
      <c r="P176" s="20"/>
    </row>
    <row r="177" spans="1:16" x14ac:dyDescent="0.3">
      <c r="A177" s="11"/>
      <c r="B177" s="101" t="s">
        <v>123</v>
      </c>
      <c r="C177" s="102"/>
      <c r="D177" s="35">
        <f>SUM(D174:D176)</f>
        <v>120000</v>
      </c>
      <c r="E177" s="35">
        <f>SUM(E174:E176)</f>
        <v>98000</v>
      </c>
      <c r="F177" s="90">
        <f>SUM(F174:F176)</f>
        <v>295600</v>
      </c>
      <c r="G177" s="35">
        <f>SUM(G174:G176)</f>
        <v>39400</v>
      </c>
      <c r="H177" s="88">
        <f t="shared" si="2"/>
        <v>553000</v>
      </c>
      <c r="I177" s="37"/>
      <c r="N177" s="37"/>
      <c r="P177" s="20"/>
    </row>
    <row r="178" spans="1:16" s="3" customFormat="1" x14ac:dyDescent="0.3"/>
    <row r="179" spans="1:16" s="3" customFormat="1" x14ac:dyDescent="0.3">
      <c r="B179" s="91" t="s">
        <v>124</v>
      </c>
      <c r="C179" s="37"/>
      <c r="D179" s="9"/>
      <c r="E179" s="11"/>
      <c r="F179" s="11"/>
      <c r="G179" s="11"/>
    </row>
    <row r="180" spans="1:16" s="3" customFormat="1" x14ac:dyDescent="0.3">
      <c r="B180" s="11"/>
      <c r="C180" s="11"/>
      <c r="D180" s="11"/>
      <c r="F180" s="29" t="s">
        <v>125</v>
      </c>
      <c r="G180" s="29" t="s">
        <v>126</v>
      </c>
      <c r="H180" s="37"/>
    </row>
    <row r="181" spans="1:16" s="3" customFormat="1" x14ac:dyDescent="0.3">
      <c r="B181" s="57">
        <v>1</v>
      </c>
      <c r="C181" s="37" t="s">
        <v>244</v>
      </c>
      <c r="D181" s="11"/>
      <c r="F181" s="58">
        <f>D48</f>
        <v>60000</v>
      </c>
      <c r="G181" s="58">
        <f>E48</f>
        <v>80000</v>
      </c>
      <c r="H181" s="37" t="s">
        <v>127</v>
      </c>
    </row>
    <row r="182" spans="1:16" s="3" customFormat="1" x14ac:dyDescent="0.3">
      <c r="B182" s="57">
        <v>2</v>
      </c>
      <c r="C182" s="37" t="s">
        <v>280</v>
      </c>
      <c r="D182" s="11"/>
      <c r="F182" s="92">
        <f>K85</f>
        <v>0</v>
      </c>
      <c r="G182" s="58">
        <f>(E85+F108)</f>
        <v>-8200</v>
      </c>
      <c r="H182" s="37"/>
    </row>
    <row r="183" spans="1:16" s="3" customFormat="1" x14ac:dyDescent="0.3">
      <c r="B183" s="57">
        <v>3</v>
      </c>
      <c r="C183" s="37" t="s">
        <v>128</v>
      </c>
      <c r="D183" s="11"/>
      <c r="F183" s="58">
        <f>SUM(D84,E107)</f>
        <v>-24200</v>
      </c>
      <c r="G183" s="58">
        <f>SUM(D85,E108)</f>
        <v>38000</v>
      </c>
      <c r="H183" s="37"/>
    </row>
    <row r="184" spans="1:16" s="3" customFormat="1" x14ac:dyDescent="0.3">
      <c r="B184" s="57">
        <v>4</v>
      </c>
      <c r="C184" s="37" t="s">
        <v>129</v>
      </c>
      <c r="D184" s="11"/>
      <c r="F184" s="59">
        <f>SUM(D95,D118)</f>
        <v>-5799.9999999999982</v>
      </c>
      <c r="G184" s="59">
        <f>SUM(D96,D119)</f>
        <v>11999.999999999998</v>
      </c>
      <c r="H184" s="11" t="s">
        <v>130</v>
      </c>
    </row>
    <row r="185" spans="1:16" s="3" customFormat="1" x14ac:dyDescent="0.3">
      <c r="B185" s="37"/>
      <c r="C185" s="11"/>
      <c r="D185" s="11"/>
      <c r="F185" s="20">
        <f>SUM(F181:F184)</f>
        <v>30000</v>
      </c>
      <c r="G185" s="20">
        <f>SUM(G181:G184)</f>
        <v>121800</v>
      </c>
      <c r="H185" s="11"/>
    </row>
    <row r="186" spans="1:16" x14ac:dyDescent="0.3">
      <c r="A186" s="57"/>
    </row>
    <row r="187" spans="1:16" x14ac:dyDescent="0.3">
      <c r="A187" s="57"/>
    </row>
    <row r="188" spans="1:16" x14ac:dyDescent="0.3">
      <c r="A188" s="57"/>
    </row>
    <row r="189" spans="1:16" x14ac:dyDescent="0.3">
      <c r="A189" s="57"/>
    </row>
    <row r="190" spans="1:16" x14ac:dyDescent="0.3">
      <c r="A190" s="57"/>
    </row>
    <row r="191" spans="1:16" x14ac:dyDescent="0.3">
      <c r="A191" s="57"/>
    </row>
    <row r="192" spans="1:16" x14ac:dyDescent="0.3">
      <c r="A192" s="57"/>
    </row>
    <row r="193" spans="1:1" x14ac:dyDescent="0.3">
      <c r="A193" s="57"/>
    </row>
    <row r="194" spans="1:1" x14ac:dyDescent="0.3">
      <c r="A194" s="57"/>
    </row>
    <row r="195" spans="1:1" x14ac:dyDescent="0.3">
      <c r="A195" s="57"/>
    </row>
    <row r="196" spans="1:1" x14ac:dyDescent="0.3">
      <c r="A196" s="57"/>
    </row>
    <row r="197" spans="1:1" x14ac:dyDescent="0.3">
      <c r="A197" s="57"/>
    </row>
    <row r="198" spans="1:1" x14ac:dyDescent="0.3">
      <c r="A198" s="57"/>
    </row>
    <row r="199" spans="1:1" x14ac:dyDescent="0.3">
      <c r="A199" s="57"/>
    </row>
    <row r="200" spans="1:1" x14ac:dyDescent="0.3">
      <c r="A200" s="57"/>
    </row>
    <row r="201" spans="1:1" x14ac:dyDescent="0.3">
      <c r="A201" s="57"/>
    </row>
    <row r="202" spans="1:1" x14ac:dyDescent="0.3">
      <c r="A202" s="57"/>
    </row>
  </sheetData>
  <mergeCells count="27">
    <mergeCell ref="B170:C170"/>
    <mergeCell ref="B172:C172"/>
    <mergeCell ref="B175:C175"/>
    <mergeCell ref="B176:C176"/>
    <mergeCell ref="B177:C177"/>
    <mergeCell ref="B173:C173"/>
    <mergeCell ref="B174:C174"/>
    <mergeCell ref="G33:I33"/>
    <mergeCell ref="D63:E63"/>
    <mergeCell ref="C33:E33"/>
    <mergeCell ref="B131:E131"/>
    <mergeCell ref="J63:K63"/>
    <mergeCell ref="B169:C169"/>
    <mergeCell ref="B58:B59"/>
    <mergeCell ref="C58:D58"/>
    <mergeCell ref="E58:F58"/>
    <mergeCell ref="G63:H63"/>
    <mergeCell ref="D72:E72"/>
    <mergeCell ref="G72:H72"/>
    <mergeCell ref="B141:E141"/>
    <mergeCell ref="B154:E154"/>
    <mergeCell ref="L141:O141"/>
    <mergeCell ref="G154:J154"/>
    <mergeCell ref="L154:O154"/>
    <mergeCell ref="L131:O131"/>
    <mergeCell ref="G131:J131"/>
    <mergeCell ref="G141:J141"/>
  </mergeCells>
  <phoneticPr fontId="4" type="noConversion"/>
  <pageMargins left="0.55000000000000004" right="0.70866141732283472" top="0.41" bottom="0.3" header="0.31496062992125984" footer="0.24"/>
  <pageSetup paperSize="9" scale="79" orientation="landscape" r:id="rId1"/>
  <ignoredErrors>
    <ignoredError sqref="O13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R173"/>
  <sheetViews>
    <sheetView tabSelected="1" view="pageBreakPreview" zoomScale="89" zoomScaleNormal="100" zoomScaleSheetLayoutView="89" workbookViewId="0">
      <selection activeCell="R2" sqref="R2"/>
    </sheetView>
  </sheetViews>
  <sheetFormatPr defaultRowHeight="13.5" x14ac:dyDescent="0.3"/>
  <cols>
    <col min="1" max="1" width="4" style="2" customWidth="1"/>
    <col min="2" max="2" width="10" style="2" customWidth="1"/>
    <col min="3" max="3" width="9.125" style="2" bestFit="1" customWidth="1"/>
    <col min="4" max="5" width="9.5" style="2" customWidth="1"/>
    <col min="6" max="6" width="9.625" style="2" bestFit="1" customWidth="1"/>
    <col min="7" max="7" width="9.625" style="2" customWidth="1"/>
    <col min="8" max="14" width="9.125" style="2" bestFit="1" customWidth="1"/>
    <col min="15" max="15" width="9" style="2"/>
    <col min="16" max="16" width="9.625" style="2" bestFit="1" customWidth="1"/>
    <col min="17" max="16384" width="9" style="2"/>
  </cols>
  <sheetData>
    <row r="1" spans="1:18" x14ac:dyDescent="0.3">
      <c r="A1" s="1" t="s">
        <v>115</v>
      </c>
      <c r="Q1" s="93" t="s">
        <v>292</v>
      </c>
      <c r="R1" s="93">
        <v>5000</v>
      </c>
    </row>
    <row r="2" spans="1:18" x14ac:dyDescent="0.3">
      <c r="Q2" s="93" t="s">
        <v>194</v>
      </c>
      <c r="R2" s="93">
        <v>20000</v>
      </c>
    </row>
    <row r="3" spans="1:18" x14ac:dyDescent="0.3">
      <c r="Q3" s="93" t="s">
        <v>293</v>
      </c>
      <c r="R3" s="93">
        <v>4000</v>
      </c>
    </row>
    <row r="4" spans="1:18" x14ac:dyDescent="0.3">
      <c r="A4" s="3">
        <v>1</v>
      </c>
      <c r="B4" s="2" t="s">
        <v>252</v>
      </c>
    </row>
    <row r="5" spans="1:18" s="3" customFormat="1" x14ac:dyDescent="0.3">
      <c r="B5" s="3" t="s">
        <v>269</v>
      </c>
    </row>
    <row r="6" spans="1:18" s="3" customFormat="1" x14ac:dyDescent="0.3">
      <c r="B6" s="3" t="s">
        <v>60</v>
      </c>
      <c r="F6" s="4">
        <v>0.6</v>
      </c>
    </row>
    <row r="7" spans="1:18" s="3" customFormat="1" x14ac:dyDescent="0.3">
      <c r="B7" s="3" t="s">
        <v>52</v>
      </c>
      <c r="F7" s="3">
        <v>100000</v>
      </c>
    </row>
    <row r="8" spans="1:18" s="3" customFormat="1" x14ac:dyDescent="0.3">
      <c r="B8" s="3" t="s">
        <v>137</v>
      </c>
      <c r="F8" s="3">
        <v>600</v>
      </c>
    </row>
    <row r="9" spans="1:18" s="11" customFormat="1" x14ac:dyDescent="0.3">
      <c r="A9" s="5"/>
      <c r="B9" s="6" t="s">
        <v>270</v>
      </c>
      <c r="C9" s="7"/>
      <c r="D9" s="8"/>
      <c r="E9" s="9"/>
      <c r="F9" s="10"/>
      <c r="G9" s="10"/>
      <c r="H9" s="10"/>
      <c r="I9" s="10"/>
    </row>
    <row r="10" spans="1:18" s="3" customFormat="1" x14ac:dyDescent="0.3">
      <c r="B10" s="3" t="s">
        <v>271</v>
      </c>
    </row>
    <row r="11" spans="1:18" s="11" customFormat="1" x14ac:dyDescent="0.3">
      <c r="A11" s="5"/>
      <c r="B11" s="12" t="s">
        <v>38</v>
      </c>
      <c r="C11" s="13" t="s">
        <v>74</v>
      </c>
      <c r="D11" s="14" t="s">
        <v>75</v>
      </c>
      <c r="E11" s="15" t="s">
        <v>35</v>
      </c>
      <c r="F11" s="10"/>
      <c r="G11" s="10"/>
      <c r="H11" s="10"/>
      <c r="I11" s="10"/>
    </row>
    <row r="12" spans="1:18" s="11" customFormat="1" x14ac:dyDescent="0.3">
      <c r="A12" s="5"/>
      <c r="B12" s="16" t="s">
        <v>274</v>
      </c>
      <c r="C12" s="17">
        <v>100000</v>
      </c>
      <c r="D12" s="18">
        <v>80000</v>
      </c>
      <c r="E12" s="19">
        <f>C12-D12</f>
        <v>20000</v>
      </c>
      <c r="F12" s="10"/>
      <c r="G12" s="10"/>
      <c r="H12" s="10"/>
      <c r="I12" s="10"/>
    </row>
    <row r="14" spans="1:18" x14ac:dyDescent="0.3">
      <c r="A14" s="2">
        <v>2</v>
      </c>
      <c r="B14" s="2" t="s">
        <v>168</v>
      </c>
    </row>
    <row r="15" spans="1:18" x14ac:dyDescent="0.3">
      <c r="B15" s="2" t="s">
        <v>138</v>
      </c>
    </row>
    <row r="16" spans="1:18" x14ac:dyDescent="0.3">
      <c r="B16" s="2" t="s">
        <v>272</v>
      </c>
    </row>
    <row r="18" spans="2:2" x14ac:dyDescent="0.3">
      <c r="B18" s="2" t="s">
        <v>139</v>
      </c>
    </row>
    <row r="19" spans="2:2" x14ac:dyDescent="0.3">
      <c r="B19" s="2" t="s">
        <v>281</v>
      </c>
    </row>
    <row r="20" spans="2:2" x14ac:dyDescent="0.3">
      <c r="B20" s="2" t="s">
        <v>282</v>
      </c>
    </row>
    <row r="22" spans="2:2" x14ac:dyDescent="0.3">
      <c r="B22" s="2" t="s">
        <v>286</v>
      </c>
    </row>
    <row r="23" spans="2:2" x14ac:dyDescent="0.3">
      <c r="B23" s="2" t="s">
        <v>287</v>
      </c>
    </row>
    <row r="25" spans="2:2" x14ac:dyDescent="0.3">
      <c r="B25" s="2" t="s">
        <v>288</v>
      </c>
    </row>
    <row r="26" spans="2:2" x14ac:dyDescent="0.3">
      <c r="B26" s="2" t="s">
        <v>294</v>
      </c>
    </row>
    <row r="28" spans="2:2" x14ac:dyDescent="0.3">
      <c r="B28" s="2" t="s">
        <v>289</v>
      </c>
    </row>
    <row r="29" spans="2:2" x14ac:dyDescent="0.3">
      <c r="B29" s="2" t="s">
        <v>290</v>
      </c>
    </row>
    <row r="31" spans="2:2" x14ac:dyDescent="0.3">
      <c r="B31" s="2" t="s">
        <v>291</v>
      </c>
    </row>
    <row r="32" spans="2:2" x14ac:dyDescent="0.3">
      <c r="B32" s="2" t="s">
        <v>301</v>
      </c>
    </row>
    <row r="35" spans="1:10" x14ac:dyDescent="0.3">
      <c r="A35" s="2">
        <v>3</v>
      </c>
      <c r="B35" s="2" t="s">
        <v>49</v>
      </c>
    </row>
    <row r="36" spans="1:10" s="3" customFormat="1" x14ac:dyDescent="0.3">
      <c r="D36" s="104" t="s">
        <v>83</v>
      </c>
      <c r="E36" s="104"/>
      <c r="F36" s="2"/>
      <c r="G36" s="104" t="s">
        <v>84</v>
      </c>
      <c r="H36" s="104"/>
      <c r="J36" s="2"/>
    </row>
    <row r="37" spans="1:10" s="3" customFormat="1" x14ac:dyDescent="0.3">
      <c r="D37" s="23" t="s">
        <v>23</v>
      </c>
      <c r="E37" s="23" t="s">
        <v>21</v>
      </c>
      <c r="F37" s="2"/>
      <c r="G37" s="23" t="s">
        <v>23</v>
      </c>
      <c r="H37" s="23" t="s">
        <v>21</v>
      </c>
      <c r="J37" s="2"/>
    </row>
    <row r="38" spans="1:10" s="3" customFormat="1" x14ac:dyDescent="0.3">
      <c r="B38" s="3" t="s">
        <v>25</v>
      </c>
      <c r="D38" s="3">
        <f>F7</f>
        <v>100000</v>
      </c>
      <c r="E38" s="3">
        <f>C98+D98</f>
        <v>40000</v>
      </c>
      <c r="F38" s="2"/>
      <c r="G38" s="20">
        <v>0</v>
      </c>
      <c r="H38" s="20">
        <v>0</v>
      </c>
      <c r="J38" s="2"/>
    </row>
    <row r="39" spans="1:10" s="3" customFormat="1" x14ac:dyDescent="0.3">
      <c r="B39" s="3" t="s">
        <v>103</v>
      </c>
      <c r="D39" s="25">
        <f>D40-D38</f>
        <v>500000</v>
      </c>
      <c r="E39" s="25">
        <f>E40-E38</f>
        <v>630000</v>
      </c>
      <c r="F39" s="2"/>
      <c r="G39" s="25">
        <f>G40</f>
        <v>130000</v>
      </c>
      <c r="H39" s="25">
        <f>H40</f>
        <v>55000</v>
      </c>
      <c r="J39" s="2"/>
    </row>
    <row r="40" spans="1:10" s="3" customFormat="1" x14ac:dyDescent="0.3">
      <c r="B40" s="3" t="s">
        <v>15</v>
      </c>
      <c r="D40" s="3">
        <f>D48</f>
        <v>600000</v>
      </c>
      <c r="E40" s="3">
        <f>E48</f>
        <v>670000</v>
      </c>
      <c r="F40" s="2"/>
      <c r="G40" s="3">
        <f>G48</f>
        <v>130000</v>
      </c>
      <c r="H40" s="3">
        <f>H48</f>
        <v>55000</v>
      </c>
      <c r="J40" s="2"/>
    </row>
    <row r="41" spans="1:10" s="3" customFormat="1" x14ac:dyDescent="0.3">
      <c r="F41" s="2"/>
      <c r="J41" s="2"/>
    </row>
    <row r="42" spans="1:10" s="3" customFormat="1" x14ac:dyDescent="0.3">
      <c r="B42" s="3" t="s">
        <v>16</v>
      </c>
      <c r="D42" s="3">
        <v>500000</v>
      </c>
      <c r="E42" s="3">
        <f>D42</f>
        <v>500000</v>
      </c>
      <c r="F42" s="2"/>
      <c r="G42" s="3">
        <v>100000</v>
      </c>
      <c r="H42" s="3">
        <v>50000</v>
      </c>
      <c r="J42" s="2"/>
    </row>
    <row r="43" spans="1:10" s="3" customFormat="1" x14ac:dyDescent="0.3">
      <c r="B43" s="3" t="s">
        <v>17</v>
      </c>
      <c r="D43" s="20">
        <v>50000</v>
      </c>
      <c r="E43" s="20">
        <f>D43</f>
        <v>50000</v>
      </c>
      <c r="F43" s="2"/>
      <c r="G43" s="3">
        <v>50000</v>
      </c>
      <c r="H43" s="3">
        <f>G43+G44</f>
        <v>30000</v>
      </c>
      <c r="J43" s="2"/>
    </row>
    <row r="44" spans="1:10" s="3" customFormat="1" x14ac:dyDescent="0.3">
      <c r="B44" s="3" t="s">
        <v>66</v>
      </c>
      <c r="D44" s="7">
        <v>50000</v>
      </c>
      <c r="E44" s="7">
        <f>D44+E52</f>
        <v>120000</v>
      </c>
      <c r="F44" s="2"/>
      <c r="G44" s="3">
        <v>-20000</v>
      </c>
      <c r="H44" s="20">
        <f>H52-R1-R2</f>
        <v>15000</v>
      </c>
      <c r="J44" s="2"/>
    </row>
    <row r="45" spans="1:10" s="3" customFormat="1" x14ac:dyDescent="0.3">
      <c r="B45" s="3" t="s">
        <v>293</v>
      </c>
      <c r="D45" s="9">
        <v>0</v>
      </c>
      <c r="E45" s="9">
        <v>0</v>
      </c>
      <c r="F45" s="20"/>
      <c r="G45" s="20">
        <v>0</v>
      </c>
      <c r="H45" s="20">
        <v>4000</v>
      </c>
      <c r="J45" s="2"/>
    </row>
    <row r="46" spans="1:10" s="3" customFormat="1" x14ac:dyDescent="0.3">
      <c r="B46" s="3" t="s">
        <v>295</v>
      </c>
      <c r="D46" s="9">
        <v>0</v>
      </c>
      <c r="E46" s="9">
        <v>0</v>
      </c>
      <c r="F46" s="20"/>
      <c r="G46" s="20">
        <v>0</v>
      </c>
      <c r="H46" s="20">
        <v>6000</v>
      </c>
      <c r="J46" s="2"/>
    </row>
    <row r="47" spans="1:10" s="3" customFormat="1" x14ac:dyDescent="0.3">
      <c r="B47" s="3" t="s">
        <v>141</v>
      </c>
      <c r="D47" s="26">
        <v>0</v>
      </c>
      <c r="E47" s="26">
        <v>0</v>
      </c>
      <c r="F47" s="2"/>
      <c r="G47" s="26">
        <v>0</v>
      </c>
      <c r="H47" s="25">
        <f>-50000</f>
        <v>-50000</v>
      </c>
      <c r="J47" s="2"/>
    </row>
    <row r="48" spans="1:10" s="3" customFormat="1" x14ac:dyDescent="0.3">
      <c r="B48" s="3" t="s">
        <v>18</v>
      </c>
      <c r="D48" s="3">
        <f>SUM(D42:D44)</f>
        <v>600000</v>
      </c>
      <c r="E48" s="3">
        <f>SUM(E42:E44)</f>
        <v>670000</v>
      </c>
      <c r="F48" s="2"/>
      <c r="G48" s="3">
        <f>SUM(G42:G47)</f>
        <v>130000</v>
      </c>
      <c r="H48" s="3">
        <f>SUM(H42:H47)</f>
        <v>55000</v>
      </c>
      <c r="J48" s="2"/>
    </row>
    <row r="49" spans="1:10" s="3" customFormat="1" x14ac:dyDescent="0.3">
      <c r="F49" s="2"/>
      <c r="J49" s="2"/>
    </row>
    <row r="50" spans="1:10" s="3" customFormat="1" x14ac:dyDescent="0.3">
      <c r="B50" s="3" t="s">
        <v>36</v>
      </c>
      <c r="E50" s="3">
        <v>450000</v>
      </c>
      <c r="F50" s="2"/>
      <c r="H50" s="3">
        <v>120000</v>
      </c>
      <c r="J50" s="2"/>
    </row>
    <row r="51" spans="1:10" s="3" customFormat="1" x14ac:dyDescent="0.3">
      <c r="B51" s="11" t="s">
        <v>37</v>
      </c>
      <c r="E51" s="25">
        <v>-380000</v>
      </c>
      <c r="F51" s="2"/>
      <c r="H51" s="25">
        <v>-80000</v>
      </c>
      <c r="J51" s="2"/>
    </row>
    <row r="52" spans="1:10" s="3" customFormat="1" x14ac:dyDescent="0.3">
      <c r="B52" s="3" t="s">
        <v>26</v>
      </c>
      <c r="E52" s="3">
        <f>SUM(E50:E51)</f>
        <v>70000</v>
      </c>
      <c r="F52" s="2"/>
      <c r="H52" s="3">
        <f>SUM(H50:H51)</f>
        <v>40000</v>
      </c>
    </row>
    <row r="53" spans="1:10" s="3" customFormat="1" x14ac:dyDescent="0.3">
      <c r="I53" s="20"/>
    </row>
    <row r="54" spans="1:10" s="3" customFormat="1" x14ac:dyDescent="0.3">
      <c r="I54" s="20"/>
    </row>
    <row r="55" spans="1:10" s="3" customFormat="1" x14ac:dyDescent="0.3">
      <c r="A55" s="3" t="s">
        <v>296</v>
      </c>
    </row>
    <row r="56" spans="1:10" s="3" customFormat="1" x14ac:dyDescent="0.3"/>
    <row r="57" spans="1:10" s="3" customFormat="1" x14ac:dyDescent="0.3"/>
    <row r="58" spans="1:10" s="3" customFormat="1" x14ac:dyDescent="0.3">
      <c r="A58" s="27" t="s">
        <v>10</v>
      </c>
      <c r="B58" s="3" t="s">
        <v>79</v>
      </c>
    </row>
    <row r="59" spans="1:10" s="3" customFormat="1" x14ac:dyDescent="0.3">
      <c r="A59" s="27"/>
    </row>
    <row r="60" spans="1:10" s="3" customFormat="1" x14ac:dyDescent="0.3">
      <c r="A60" s="28" t="s">
        <v>158</v>
      </c>
      <c r="B60" s="3" t="s">
        <v>159</v>
      </c>
    </row>
    <row r="61" spans="1:10" s="11" customFormat="1" x14ac:dyDescent="0.3">
      <c r="A61" s="11">
        <v>1</v>
      </c>
      <c r="B61" s="11" t="s">
        <v>80</v>
      </c>
    </row>
    <row r="62" spans="1:10" s="11" customFormat="1" x14ac:dyDescent="0.3">
      <c r="D62" s="29" t="s">
        <v>65</v>
      </c>
      <c r="E62" s="29" t="s">
        <v>61</v>
      </c>
    </row>
    <row r="63" spans="1:10" s="11" customFormat="1" x14ac:dyDescent="0.3">
      <c r="B63" s="11" t="s">
        <v>52</v>
      </c>
      <c r="D63" s="11">
        <f>F7</f>
        <v>100000</v>
      </c>
      <c r="E63" s="30">
        <f>E64+E65</f>
        <v>60000</v>
      </c>
    </row>
    <row r="64" spans="1:10" s="11" customFormat="1" x14ac:dyDescent="0.3">
      <c r="B64" s="11" t="s">
        <v>64</v>
      </c>
      <c r="D64" s="11">
        <f>G48*F6</f>
        <v>78000</v>
      </c>
      <c r="E64" s="11">
        <f>G48*(1-F6)</f>
        <v>52000</v>
      </c>
    </row>
    <row r="65" spans="1:9" s="11" customFormat="1" x14ac:dyDescent="0.3">
      <c r="B65" s="11" t="s">
        <v>234</v>
      </c>
      <c r="D65" s="31">
        <f>E12*F6</f>
        <v>12000</v>
      </c>
      <c r="E65" s="11">
        <f>E12*(1-F6)</f>
        <v>8000</v>
      </c>
    </row>
    <row r="66" spans="1:9" s="11" customFormat="1" x14ac:dyDescent="0.3">
      <c r="B66" s="11" t="s">
        <v>20</v>
      </c>
      <c r="D66" s="11">
        <f>D63-D64-D65</f>
        <v>10000</v>
      </c>
    </row>
    <row r="67" spans="1:9" s="11" customFormat="1" x14ac:dyDescent="0.3"/>
    <row r="68" spans="1:9" s="11" customFormat="1" x14ac:dyDescent="0.3">
      <c r="A68" s="11">
        <v>2</v>
      </c>
      <c r="B68" s="11" t="s">
        <v>238</v>
      </c>
    </row>
    <row r="69" spans="1:9" s="11" customFormat="1" x14ac:dyDescent="0.3">
      <c r="B69" s="11" t="s">
        <v>239</v>
      </c>
    </row>
    <row r="70" spans="1:9" s="11" customFormat="1" x14ac:dyDescent="0.3">
      <c r="B70" s="11" t="s">
        <v>253</v>
      </c>
    </row>
    <row r="71" spans="1:9" s="11" customFormat="1" x14ac:dyDescent="0.3">
      <c r="B71" s="32" t="s">
        <v>145</v>
      </c>
      <c r="C71" s="11" t="s">
        <v>16</v>
      </c>
      <c r="E71" s="11">
        <f>-E78</f>
        <v>50000</v>
      </c>
      <c r="F71" s="32" t="s">
        <v>146</v>
      </c>
      <c r="G71" s="11" t="s">
        <v>14</v>
      </c>
      <c r="I71" s="11">
        <f>E71+E72</f>
        <v>100000</v>
      </c>
    </row>
    <row r="72" spans="1:9" s="11" customFormat="1" x14ac:dyDescent="0.3">
      <c r="C72" s="11" t="s">
        <v>141</v>
      </c>
      <c r="E72" s="11">
        <f>-E81</f>
        <v>50000</v>
      </c>
    </row>
    <row r="73" spans="1:9" s="11" customFormat="1" x14ac:dyDescent="0.3">
      <c r="B73" s="11" t="s">
        <v>254</v>
      </c>
    </row>
    <row r="74" spans="1:9" s="11" customFormat="1" x14ac:dyDescent="0.3">
      <c r="B74" s="32" t="s">
        <v>145</v>
      </c>
      <c r="C74" s="11" t="s">
        <v>14</v>
      </c>
      <c r="E74" s="11">
        <f>I71*F6</f>
        <v>60000</v>
      </c>
      <c r="F74" s="32" t="s">
        <v>146</v>
      </c>
      <c r="G74" s="11" t="s">
        <v>53</v>
      </c>
      <c r="I74" s="11">
        <f>E74</f>
        <v>60000</v>
      </c>
    </row>
    <row r="75" spans="1:9" s="11" customFormat="1" x14ac:dyDescent="0.3"/>
    <row r="76" spans="1:9" s="11" customFormat="1" x14ac:dyDescent="0.3">
      <c r="B76" s="11" t="s">
        <v>264</v>
      </c>
    </row>
    <row r="77" spans="1:9" s="11" customFormat="1" x14ac:dyDescent="0.3">
      <c r="B77" s="33"/>
      <c r="C77" s="12" t="s">
        <v>230</v>
      </c>
      <c r="D77" s="12" t="s">
        <v>231</v>
      </c>
      <c r="E77" s="12" t="s">
        <v>170</v>
      </c>
    </row>
    <row r="78" spans="1:9" s="11" customFormat="1" x14ac:dyDescent="0.3">
      <c r="B78" s="33" t="s">
        <v>16</v>
      </c>
      <c r="C78" s="33">
        <f>G42</f>
        <v>100000</v>
      </c>
      <c r="D78" s="33">
        <f>H42</f>
        <v>50000</v>
      </c>
      <c r="E78" s="33">
        <f>D78-C78</f>
        <v>-50000</v>
      </c>
    </row>
    <row r="79" spans="1:9" s="11" customFormat="1" x14ac:dyDescent="0.3">
      <c r="B79" s="33" t="s">
        <v>1</v>
      </c>
      <c r="C79" s="33">
        <f>H43</f>
        <v>30000</v>
      </c>
      <c r="D79" s="33">
        <f>C79</f>
        <v>30000</v>
      </c>
      <c r="E79" s="19">
        <f>D79-C79</f>
        <v>0</v>
      </c>
    </row>
    <row r="80" spans="1:9" s="11" customFormat="1" x14ac:dyDescent="0.3">
      <c r="B80" s="33" t="s">
        <v>66</v>
      </c>
      <c r="C80" s="33">
        <f>H44</f>
        <v>15000</v>
      </c>
      <c r="D80" s="33">
        <f>C80</f>
        <v>15000</v>
      </c>
      <c r="E80" s="19">
        <f>D80-C80</f>
        <v>0</v>
      </c>
    </row>
    <row r="81" spans="1:8" s="11" customFormat="1" x14ac:dyDescent="0.3">
      <c r="B81" s="33" t="s">
        <v>141</v>
      </c>
      <c r="C81" s="19">
        <v>0</v>
      </c>
      <c r="D81" s="33">
        <f>H47</f>
        <v>-50000</v>
      </c>
      <c r="E81" s="33">
        <f>D81-C81</f>
        <v>-50000</v>
      </c>
    </row>
    <row r="82" spans="1:8" s="11" customFormat="1" x14ac:dyDescent="0.3">
      <c r="B82" s="12" t="s">
        <v>0</v>
      </c>
      <c r="C82" s="33">
        <f>SUM(C78:C81)</f>
        <v>145000</v>
      </c>
      <c r="D82" s="33">
        <f>SUM(D78:D81)</f>
        <v>45000</v>
      </c>
      <c r="E82" s="33">
        <f>D82-C82</f>
        <v>-100000</v>
      </c>
    </row>
    <row r="83" spans="1:8" s="11" customFormat="1" x14ac:dyDescent="0.3"/>
    <row r="84" spans="1:8" s="11" customFormat="1" x14ac:dyDescent="0.3">
      <c r="A84" s="11">
        <v>3</v>
      </c>
      <c r="B84" s="11" t="s">
        <v>297</v>
      </c>
    </row>
    <row r="85" spans="1:8" s="11" customFormat="1" x14ac:dyDescent="0.3">
      <c r="B85" s="107"/>
      <c r="C85" s="107"/>
      <c r="D85" s="12" t="s">
        <v>299</v>
      </c>
      <c r="E85" s="12" t="s">
        <v>302</v>
      </c>
      <c r="F85" s="12" t="s">
        <v>61</v>
      </c>
    </row>
    <row r="86" spans="1:8" s="11" customFormat="1" x14ac:dyDescent="0.3">
      <c r="B86" s="97" t="s">
        <v>300</v>
      </c>
      <c r="C86" s="97"/>
      <c r="D86" s="33">
        <f>H52</f>
        <v>40000</v>
      </c>
      <c r="E86" s="33">
        <f>D86*$F$6</f>
        <v>24000</v>
      </c>
      <c r="F86" s="33">
        <f t="shared" ref="F86:F91" si="0">D86-E86</f>
        <v>16000</v>
      </c>
    </row>
    <row r="87" spans="1:8" s="11" customFormat="1" x14ac:dyDescent="0.3">
      <c r="B87" s="97" t="s">
        <v>194</v>
      </c>
      <c r="C87" s="97"/>
      <c r="D87" s="33">
        <f>-R2</f>
        <v>-20000</v>
      </c>
      <c r="E87" s="33">
        <f>D87*$F$6</f>
        <v>-12000</v>
      </c>
      <c r="F87" s="33">
        <f t="shared" si="0"/>
        <v>-8000</v>
      </c>
    </row>
    <row r="88" spans="1:8" s="11" customFormat="1" x14ac:dyDescent="0.3">
      <c r="B88" s="97" t="s">
        <v>292</v>
      </c>
      <c r="C88" s="97"/>
      <c r="D88" s="33">
        <f>-R1</f>
        <v>-5000</v>
      </c>
      <c r="E88" s="33">
        <f>D88*$F$6</f>
        <v>-3000</v>
      </c>
      <c r="F88" s="33">
        <f t="shared" si="0"/>
        <v>-2000</v>
      </c>
    </row>
    <row r="89" spans="1:8" s="11" customFormat="1" x14ac:dyDescent="0.3">
      <c r="B89" s="97" t="s">
        <v>293</v>
      </c>
      <c r="C89" s="97"/>
      <c r="D89" s="33">
        <f>R3</f>
        <v>4000</v>
      </c>
      <c r="E89" s="19">
        <v>0</v>
      </c>
      <c r="F89" s="33">
        <f t="shared" si="0"/>
        <v>4000</v>
      </c>
    </row>
    <row r="90" spans="1:8" s="11" customFormat="1" x14ac:dyDescent="0.3">
      <c r="B90" s="97" t="s">
        <v>295</v>
      </c>
      <c r="C90" s="97"/>
      <c r="D90" s="33">
        <f>H46</f>
        <v>6000</v>
      </c>
      <c r="E90" s="33">
        <f>D90*$F$6</f>
        <v>3600</v>
      </c>
      <c r="F90" s="33">
        <f t="shared" si="0"/>
        <v>2400</v>
      </c>
    </row>
    <row r="91" spans="1:8" s="11" customFormat="1" x14ac:dyDescent="0.3">
      <c r="B91" s="97" t="s">
        <v>298</v>
      </c>
      <c r="C91" s="97"/>
      <c r="D91" s="33">
        <f>-I71</f>
        <v>-100000</v>
      </c>
      <c r="E91" s="33">
        <f>D91*$F$6</f>
        <v>-60000</v>
      </c>
      <c r="F91" s="33">
        <f t="shared" si="0"/>
        <v>-40000</v>
      </c>
    </row>
    <row r="92" spans="1:8" s="11" customFormat="1" x14ac:dyDescent="0.3">
      <c r="B92" s="107" t="s">
        <v>320</v>
      </c>
      <c r="C92" s="107"/>
      <c r="D92" s="33">
        <f>SUM(D86:D91)</f>
        <v>-75000</v>
      </c>
      <c r="E92" s="33">
        <f>SUM(E86:E91)</f>
        <v>-47400</v>
      </c>
      <c r="F92" s="33">
        <f>SUM(F86:F91)</f>
        <v>-27600</v>
      </c>
    </row>
    <row r="93" spans="1:8" s="11" customFormat="1" x14ac:dyDescent="0.3"/>
    <row r="94" spans="1:8" s="11" customFormat="1" x14ac:dyDescent="0.3"/>
    <row r="95" spans="1:8" s="11" customFormat="1" x14ac:dyDescent="0.3">
      <c r="A95" s="11" t="s">
        <v>160</v>
      </c>
      <c r="B95" s="11" t="s">
        <v>173</v>
      </c>
    </row>
    <row r="96" spans="1:8" s="11" customFormat="1" x14ac:dyDescent="0.3">
      <c r="A96" s="11">
        <v>1</v>
      </c>
      <c r="B96" s="3" t="s">
        <v>174</v>
      </c>
      <c r="C96" s="3"/>
      <c r="D96" s="3"/>
      <c r="G96" s="3"/>
      <c r="H96" s="3"/>
    </row>
    <row r="97" spans="1:10" s="11" customFormat="1" ht="27" x14ac:dyDescent="0.3">
      <c r="B97" s="17"/>
      <c r="C97" s="13" t="s">
        <v>52</v>
      </c>
      <c r="D97" s="13" t="s">
        <v>147</v>
      </c>
      <c r="E97" s="42" t="s">
        <v>326</v>
      </c>
      <c r="F97" s="13" t="s">
        <v>92</v>
      </c>
      <c r="G97" s="13" t="s">
        <v>194</v>
      </c>
      <c r="H97" s="42" t="s">
        <v>304</v>
      </c>
      <c r="I97" s="83" t="s">
        <v>330</v>
      </c>
    </row>
    <row r="98" spans="1:10" s="11" customFormat="1" x14ac:dyDescent="0.3">
      <c r="B98" s="17" t="s">
        <v>21</v>
      </c>
      <c r="C98" s="17">
        <f>F7</f>
        <v>100000</v>
      </c>
      <c r="D98" s="17">
        <f>-200*500*F6</f>
        <v>-60000</v>
      </c>
      <c r="E98" s="17">
        <f>E90</f>
        <v>3600</v>
      </c>
      <c r="F98" s="19">
        <f>H52*F6</f>
        <v>24000</v>
      </c>
      <c r="G98" s="17">
        <f>E87</f>
        <v>-12000</v>
      </c>
      <c r="H98" s="17">
        <f>E88</f>
        <v>-3000</v>
      </c>
      <c r="I98" s="17">
        <f>SUM(C98:H98)</f>
        <v>52600</v>
      </c>
    </row>
    <row r="99" spans="1:10" s="11" customFormat="1" x14ac:dyDescent="0.3"/>
    <row r="100" spans="1:10" s="11" customFormat="1" x14ac:dyDescent="0.3">
      <c r="B100" s="11" t="s">
        <v>161</v>
      </c>
    </row>
    <row r="101" spans="1:10" s="11" customFormat="1" ht="27" x14ac:dyDescent="0.3">
      <c r="B101" s="12"/>
      <c r="C101" s="45" t="s">
        <v>99</v>
      </c>
      <c r="D101" s="45" t="s">
        <v>150</v>
      </c>
      <c r="E101" s="12" t="s">
        <v>20</v>
      </c>
      <c r="F101" s="45" t="s">
        <v>303</v>
      </c>
      <c r="G101" s="83" t="s">
        <v>330</v>
      </c>
    </row>
    <row r="102" spans="1:10" s="11" customFormat="1" x14ac:dyDescent="0.3">
      <c r="B102" s="33" t="s">
        <v>23</v>
      </c>
      <c r="C102" s="33">
        <f>G48*F6</f>
        <v>78000</v>
      </c>
      <c r="D102" s="33">
        <f>D65</f>
        <v>12000</v>
      </c>
      <c r="E102" s="33">
        <f>D66</f>
        <v>10000</v>
      </c>
      <c r="F102" s="19">
        <v>0</v>
      </c>
      <c r="G102" s="33">
        <f>SUM(C102:F102)</f>
        <v>100000</v>
      </c>
    </row>
    <row r="103" spans="1:10" s="11" customFormat="1" x14ac:dyDescent="0.3">
      <c r="B103" s="17" t="s">
        <v>21</v>
      </c>
      <c r="C103" s="33">
        <f>H48*F6</f>
        <v>33000</v>
      </c>
      <c r="D103" s="33">
        <f>D65</f>
        <v>12000</v>
      </c>
      <c r="E103" s="33">
        <f>E102</f>
        <v>10000</v>
      </c>
      <c r="F103" s="33">
        <f>-D89*F6</f>
        <v>-2400</v>
      </c>
      <c r="G103" s="33">
        <f>SUM(C103:F103)</f>
        <v>52600</v>
      </c>
    </row>
    <row r="104" spans="1:10" s="11" customFormat="1" x14ac:dyDescent="0.3"/>
    <row r="105" spans="1:10" s="11" customFormat="1" x14ac:dyDescent="0.3">
      <c r="A105" s="11">
        <v>2</v>
      </c>
      <c r="B105" s="3" t="s">
        <v>175</v>
      </c>
      <c r="C105" s="3"/>
      <c r="D105" s="3"/>
      <c r="E105" s="3"/>
      <c r="F105" s="3"/>
      <c r="G105" s="3"/>
      <c r="H105" s="3"/>
    </row>
    <row r="106" spans="1:10" s="11" customFormat="1" ht="27" x14ac:dyDescent="0.3">
      <c r="B106" s="17"/>
      <c r="C106" s="13" t="s">
        <v>52</v>
      </c>
      <c r="D106" s="13" t="s">
        <v>147</v>
      </c>
      <c r="E106" s="42" t="s">
        <v>326</v>
      </c>
      <c r="F106" s="42" t="s">
        <v>303</v>
      </c>
      <c r="G106" s="13" t="s">
        <v>92</v>
      </c>
      <c r="H106" s="13" t="s">
        <v>194</v>
      </c>
      <c r="I106" s="42" t="s">
        <v>304</v>
      </c>
      <c r="J106" s="83" t="s">
        <v>330</v>
      </c>
    </row>
    <row r="107" spans="1:10" s="11" customFormat="1" x14ac:dyDescent="0.3">
      <c r="B107" s="17" t="s">
        <v>21</v>
      </c>
      <c r="C107" s="17">
        <f>E63</f>
        <v>60000</v>
      </c>
      <c r="D107" s="17">
        <f>-200*500*(1-F6)</f>
        <v>-40000</v>
      </c>
      <c r="E107" s="17">
        <f>F90</f>
        <v>2400</v>
      </c>
      <c r="F107" s="17">
        <f>F89</f>
        <v>4000</v>
      </c>
      <c r="G107" s="19">
        <f>H52*(1-F6)</f>
        <v>16000</v>
      </c>
      <c r="H107" s="17">
        <f>F87</f>
        <v>-8000</v>
      </c>
      <c r="I107" s="17">
        <f>F88</f>
        <v>-2000</v>
      </c>
      <c r="J107" s="17">
        <f>SUM(C107:I107)</f>
        <v>32400</v>
      </c>
    </row>
    <row r="108" spans="1:10" s="11" customFormat="1" x14ac:dyDescent="0.3">
      <c r="E108" s="3"/>
    </row>
    <row r="109" spans="1:10" s="11" customFormat="1" x14ac:dyDescent="0.3">
      <c r="B109" s="11" t="s">
        <v>161</v>
      </c>
    </row>
    <row r="110" spans="1:10" s="11" customFormat="1" ht="27" x14ac:dyDescent="0.3">
      <c r="B110" s="12"/>
      <c r="C110" s="45" t="s">
        <v>99</v>
      </c>
      <c r="D110" s="45" t="s">
        <v>150</v>
      </c>
      <c r="E110" s="12" t="s">
        <v>20</v>
      </c>
      <c r="F110" s="45" t="s">
        <v>303</v>
      </c>
      <c r="G110" s="83" t="s">
        <v>330</v>
      </c>
    </row>
    <row r="111" spans="1:10" s="11" customFormat="1" x14ac:dyDescent="0.3">
      <c r="B111" s="33" t="s">
        <v>23</v>
      </c>
      <c r="C111" s="33">
        <f>G48*(1-F6)</f>
        <v>52000</v>
      </c>
      <c r="D111" s="19">
        <f>E65</f>
        <v>8000</v>
      </c>
      <c r="E111" s="19">
        <v>0</v>
      </c>
      <c r="F111" s="19">
        <v>0</v>
      </c>
      <c r="G111" s="46">
        <f>SUM(C111:F111)</f>
        <v>60000</v>
      </c>
    </row>
    <row r="112" spans="1:10" s="11" customFormat="1" x14ac:dyDescent="0.3">
      <c r="B112" s="17" t="s">
        <v>21</v>
      </c>
      <c r="C112" s="33">
        <f>H48*(1-F6)</f>
        <v>22000</v>
      </c>
      <c r="D112" s="19">
        <f>E65</f>
        <v>8000</v>
      </c>
      <c r="E112" s="19">
        <v>0</v>
      </c>
      <c r="F112" s="33">
        <f>-F103</f>
        <v>2400</v>
      </c>
      <c r="G112" s="46">
        <f>SUM(C112:F112)</f>
        <v>32400</v>
      </c>
    </row>
    <row r="113" spans="1:16" s="11" customFormat="1" x14ac:dyDescent="0.3"/>
    <row r="114" spans="1:16" s="11" customFormat="1" x14ac:dyDescent="0.3"/>
    <row r="115" spans="1:16" s="11" customFormat="1" x14ac:dyDescent="0.3">
      <c r="A115" s="2" t="s">
        <v>176</v>
      </c>
      <c r="B115" s="2" t="s">
        <v>19</v>
      </c>
      <c r="C115" s="2"/>
    </row>
    <row r="116" spans="1:16" s="11" customFormat="1" x14ac:dyDescent="0.3">
      <c r="A116" s="2"/>
      <c r="B116" s="2"/>
      <c r="C116" s="2"/>
    </row>
    <row r="117" spans="1:16" s="11" customFormat="1" x14ac:dyDescent="0.3">
      <c r="A117" s="11">
        <v>1</v>
      </c>
      <c r="B117" s="11" t="s">
        <v>23</v>
      </c>
    </row>
    <row r="118" spans="1:16" s="11" customFormat="1" x14ac:dyDescent="0.3">
      <c r="C118" s="103" t="s">
        <v>177</v>
      </c>
      <c r="D118" s="103"/>
      <c r="E118" s="103"/>
      <c r="F118" s="103"/>
      <c r="G118" s="3"/>
      <c r="H118" s="103" t="s">
        <v>178</v>
      </c>
      <c r="I118" s="103"/>
      <c r="J118" s="103"/>
      <c r="K118" s="103"/>
      <c r="L118" s="3"/>
      <c r="M118" s="103" t="s">
        <v>179</v>
      </c>
      <c r="N118" s="103"/>
      <c r="O118" s="103"/>
      <c r="P118" s="103"/>
    </row>
    <row r="119" spans="1:16" s="11" customFormat="1" x14ac:dyDescent="0.3">
      <c r="C119" s="3" t="s">
        <v>25</v>
      </c>
      <c r="D119" s="47">
        <f>D38+G38</f>
        <v>100000</v>
      </c>
      <c r="E119" s="11" t="s">
        <v>2</v>
      </c>
      <c r="F119" s="11">
        <f>D42+G42</f>
        <v>600000</v>
      </c>
      <c r="H119" s="48" t="s">
        <v>163</v>
      </c>
      <c r="I119" s="49">
        <f>G42</f>
        <v>100000</v>
      </c>
      <c r="J119" s="48" t="s">
        <v>183</v>
      </c>
      <c r="K119" s="48">
        <f>D38</f>
        <v>100000</v>
      </c>
      <c r="M119" s="3" t="s">
        <v>25</v>
      </c>
      <c r="N119" s="50">
        <f>D119-K119</f>
        <v>0</v>
      </c>
      <c r="O119" s="11" t="str">
        <f>E119</f>
        <v>자본금</v>
      </c>
      <c r="P119" s="11">
        <f>F119-I119</f>
        <v>500000</v>
      </c>
    </row>
    <row r="120" spans="1:16" s="11" customFormat="1" x14ac:dyDescent="0.3">
      <c r="C120" s="3" t="s">
        <v>103</v>
      </c>
      <c r="D120" s="47">
        <f>D39+G39</f>
        <v>630000</v>
      </c>
      <c r="E120" s="11" t="s">
        <v>1</v>
      </c>
      <c r="F120" s="11">
        <f>D43+G43</f>
        <v>100000</v>
      </c>
      <c r="H120" s="48" t="s">
        <v>54</v>
      </c>
      <c r="I120" s="49">
        <f>G43</f>
        <v>50000</v>
      </c>
      <c r="J120" s="48" t="s">
        <v>107</v>
      </c>
      <c r="K120" s="48">
        <f>G111</f>
        <v>60000</v>
      </c>
      <c r="M120" s="3" t="s">
        <v>103</v>
      </c>
      <c r="N120" s="47">
        <f>D120+I122</f>
        <v>650000</v>
      </c>
      <c r="O120" s="11" t="str">
        <f>E120</f>
        <v>자본잉여금</v>
      </c>
      <c r="P120" s="20">
        <f>F120-I120</f>
        <v>50000</v>
      </c>
    </row>
    <row r="121" spans="1:16" s="11" customFormat="1" x14ac:dyDescent="0.3">
      <c r="D121" s="47"/>
      <c r="E121" s="11" t="s">
        <v>66</v>
      </c>
      <c r="F121" s="11">
        <f>D44+G44</f>
        <v>30000</v>
      </c>
      <c r="H121" s="48" t="s">
        <v>166</v>
      </c>
      <c r="I121" s="49">
        <f>G44</f>
        <v>-20000</v>
      </c>
      <c r="J121" s="48"/>
      <c r="K121" s="48"/>
      <c r="M121" s="11" t="s">
        <v>20</v>
      </c>
      <c r="N121" s="47">
        <f>I123</f>
        <v>10000</v>
      </c>
      <c r="O121" s="11" t="str">
        <f>E121</f>
        <v>이익잉여금</v>
      </c>
      <c r="P121" s="11">
        <f>F121-I121</f>
        <v>50000</v>
      </c>
    </row>
    <row r="122" spans="1:16" s="11" customFormat="1" x14ac:dyDescent="0.3">
      <c r="D122" s="47"/>
      <c r="H122" s="48" t="s">
        <v>255</v>
      </c>
      <c r="I122" s="49">
        <f>D102+D111</f>
        <v>20000</v>
      </c>
      <c r="J122" s="48"/>
      <c r="K122" s="48"/>
      <c r="N122" s="47"/>
      <c r="O122" s="11" t="s">
        <v>107</v>
      </c>
      <c r="P122" s="20">
        <f>K120</f>
        <v>60000</v>
      </c>
    </row>
    <row r="123" spans="1:16" s="11" customFormat="1" x14ac:dyDescent="0.3">
      <c r="C123" s="37"/>
      <c r="D123" s="37"/>
      <c r="E123" s="37"/>
      <c r="F123" s="37"/>
      <c r="H123" s="48" t="s">
        <v>20</v>
      </c>
      <c r="I123" s="49">
        <f>D66</f>
        <v>10000</v>
      </c>
      <c r="J123" s="48"/>
      <c r="K123" s="48"/>
    </row>
    <row r="124" spans="1:16" s="11" customFormat="1" x14ac:dyDescent="0.3">
      <c r="C124" s="37"/>
      <c r="D124" s="37"/>
      <c r="E124" s="37"/>
      <c r="F124" s="37"/>
    </row>
    <row r="125" spans="1:16" s="11" customFormat="1" x14ac:dyDescent="0.3">
      <c r="A125" s="11">
        <v>2</v>
      </c>
      <c r="B125" s="11" t="s">
        <v>21</v>
      </c>
      <c r="C125" s="37"/>
      <c r="D125" s="37"/>
      <c r="E125" s="37"/>
      <c r="F125" s="37"/>
    </row>
    <row r="126" spans="1:16" s="11" customFormat="1" x14ac:dyDescent="0.3">
      <c r="C126" s="103" t="s">
        <v>177</v>
      </c>
      <c r="D126" s="103"/>
      <c r="E126" s="103"/>
      <c r="F126" s="103"/>
      <c r="G126" s="3"/>
      <c r="H126" s="103" t="s">
        <v>178</v>
      </c>
      <c r="I126" s="103"/>
      <c r="J126" s="103"/>
      <c r="K126" s="103"/>
      <c r="L126" s="3"/>
      <c r="M126" s="103" t="s">
        <v>179</v>
      </c>
      <c r="N126" s="103"/>
      <c r="O126" s="103"/>
      <c r="P126" s="103"/>
    </row>
    <row r="127" spans="1:16" s="11" customFormat="1" x14ac:dyDescent="0.3">
      <c r="C127" s="3" t="s">
        <v>25</v>
      </c>
      <c r="D127" s="47">
        <f>E38+H38</f>
        <v>40000</v>
      </c>
      <c r="E127" s="11" t="s">
        <v>2</v>
      </c>
      <c r="F127" s="11">
        <f t="shared" ref="F127:F132" si="1">E42+H42</f>
        <v>550000</v>
      </c>
      <c r="H127" s="51" t="s">
        <v>191</v>
      </c>
      <c r="I127" s="49"/>
      <c r="J127" s="48"/>
      <c r="K127" s="48"/>
      <c r="M127" s="3" t="s">
        <v>25</v>
      </c>
      <c r="N127" s="50">
        <f>D127-K128</f>
        <v>0</v>
      </c>
      <c r="O127" s="11" t="str">
        <f>E127</f>
        <v>자본금</v>
      </c>
      <c r="P127" s="11">
        <f>F127-I128</f>
        <v>500000</v>
      </c>
    </row>
    <row r="128" spans="1:16" s="11" customFormat="1" x14ac:dyDescent="0.3">
      <c r="C128" s="3" t="s">
        <v>103</v>
      </c>
      <c r="D128" s="47">
        <f>E39+H39</f>
        <v>685000</v>
      </c>
      <c r="E128" s="11" t="s">
        <v>1</v>
      </c>
      <c r="F128" s="11">
        <f t="shared" si="1"/>
        <v>80000</v>
      </c>
      <c r="H128" s="48" t="s">
        <v>163</v>
      </c>
      <c r="I128" s="49">
        <f t="shared" ref="I128:I133" si="2">H42</f>
        <v>50000</v>
      </c>
      <c r="J128" s="48" t="s">
        <v>183</v>
      </c>
      <c r="K128" s="48">
        <f>D127</f>
        <v>40000</v>
      </c>
      <c r="M128" s="3" t="s">
        <v>103</v>
      </c>
      <c r="N128" s="47">
        <f>D128+I134</f>
        <v>705000</v>
      </c>
      <c r="O128" s="11" t="str">
        <f>E128</f>
        <v>자본잉여금</v>
      </c>
      <c r="P128" s="20">
        <f>F128-I129</f>
        <v>50000</v>
      </c>
    </row>
    <row r="129" spans="1:16" s="11" customFormat="1" x14ac:dyDescent="0.3">
      <c r="D129" s="47"/>
      <c r="E129" s="11" t="s">
        <v>66</v>
      </c>
      <c r="F129" s="11">
        <f t="shared" si="1"/>
        <v>135000</v>
      </c>
      <c r="H129" s="48" t="s">
        <v>54</v>
      </c>
      <c r="I129" s="49">
        <f t="shared" si="2"/>
        <v>30000</v>
      </c>
      <c r="J129" s="48" t="s">
        <v>188</v>
      </c>
      <c r="K129" s="48">
        <f>SUM(F98:H98)</f>
        <v>9000</v>
      </c>
      <c r="M129" s="11" t="s">
        <v>20</v>
      </c>
      <c r="N129" s="47">
        <f>I135</f>
        <v>10000</v>
      </c>
      <c r="O129" s="11" t="str">
        <f>E129</f>
        <v>이익잉여금</v>
      </c>
      <c r="P129" s="11">
        <f>F129-I130+K129</f>
        <v>129000</v>
      </c>
    </row>
    <row r="130" spans="1:16" s="11" customFormat="1" x14ac:dyDescent="0.3">
      <c r="D130" s="47"/>
      <c r="E130" s="3" t="s">
        <v>293</v>
      </c>
      <c r="F130" s="11">
        <f t="shared" si="1"/>
        <v>4000</v>
      </c>
      <c r="H130" s="48" t="s">
        <v>185</v>
      </c>
      <c r="I130" s="49">
        <f t="shared" si="2"/>
        <v>15000</v>
      </c>
      <c r="J130" s="48" t="s">
        <v>307</v>
      </c>
      <c r="K130" s="48">
        <f>E98</f>
        <v>3600</v>
      </c>
      <c r="N130" s="47"/>
      <c r="O130" s="3" t="s">
        <v>293</v>
      </c>
      <c r="P130" s="20">
        <f>F130-I131</f>
        <v>0</v>
      </c>
    </row>
    <row r="131" spans="1:16" s="11" customFormat="1" x14ac:dyDescent="0.3">
      <c r="D131" s="47"/>
      <c r="E131" s="3" t="s">
        <v>306</v>
      </c>
      <c r="F131" s="11">
        <f t="shared" si="1"/>
        <v>6000</v>
      </c>
      <c r="H131" s="48" t="s">
        <v>293</v>
      </c>
      <c r="I131" s="49">
        <f t="shared" si="2"/>
        <v>4000</v>
      </c>
      <c r="J131" s="48" t="s">
        <v>107</v>
      </c>
      <c r="K131" s="48">
        <f>G112</f>
        <v>32400</v>
      </c>
      <c r="N131" s="47"/>
      <c r="O131" s="3" t="s">
        <v>306</v>
      </c>
      <c r="P131" s="11">
        <f>K130</f>
        <v>3600</v>
      </c>
    </row>
    <row r="132" spans="1:16" s="11" customFormat="1" x14ac:dyDescent="0.3">
      <c r="D132" s="47"/>
      <c r="E132" s="3" t="s">
        <v>305</v>
      </c>
      <c r="F132" s="11">
        <f t="shared" si="1"/>
        <v>-50000</v>
      </c>
      <c r="H132" s="48" t="s">
        <v>306</v>
      </c>
      <c r="I132" s="49">
        <f t="shared" si="2"/>
        <v>6000</v>
      </c>
      <c r="J132" s="48"/>
      <c r="K132" s="48"/>
      <c r="N132" s="47"/>
      <c r="O132" s="3" t="s">
        <v>308</v>
      </c>
      <c r="P132" s="11">
        <f>K131</f>
        <v>32400</v>
      </c>
    </row>
    <row r="133" spans="1:16" s="11" customFormat="1" x14ac:dyDescent="0.3">
      <c r="D133" s="47"/>
      <c r="E133" s="3"/>
      <c r="H133" s="48" t="s">
        <v>186</v>
      </c>
      <c r="I133" s="49">
        <f t="shared" si="2"/>
        <v>-50000</v>
      </c>
      <c r="J133" s="48"/>
      <c r="K133" s="48"/>
      <c r="N133" s="47"/>
      <c r="O133" s="3"/>
    </row>
    <row r="134" spans="1:16" s="11" customFormat="1" x14ac:dyDescent="0.3">
      <c r="C134" s="11" t="s">
        <v>37</v>
      </c>
      <c r="D134" s="47">
        <f>-(E51+H51)</f>
        <v>460000</v>
      </c>
      <c r="E134" s="11" t="s">
        <v>36</v>
      </c>
      <c r="F134" s="11">
        <f>E50+H50</f>
        <v>570000</v>
      </c>
      <c r="H134" s="48" t="s">
        <v>255</v>
      </c>
      <c r="I134" s="49">
        <f>D103+D112</f>
        <v>20000</v>
      </c>
      <c r="J134" s="48"/>
      <c r="K134" s="48"/>
      <c r="M134" s="11" t="s">
        <v>37</v>
      </c>
      <c r="N134" s="47">
        <f>D134</f>
        <v>460000</v>
      </c>
      <c r="O134" s="11" t="s">
        <v>36</v>
      </c>
      <c r="P134" s="11">
        <f>F134-I138</f>
        <v>558000</v>
      </c>
    </row>
    <row r="135" spans="1:16" s="11" customFormat="1" x14ac:dyDescent="0.3">
      <c r="C135" s="11" t="s">
        <v>66</v>
      </c>
      <c r="D135" s="47">
        <f>-(D134+F135-F134)</f>
        <v>110000</v>
      </c>
      <c r="H135" s="48" t="s">
        <v>20</v>
      </c>
      <c r="I135" s="49">
        <f>E103</f>
        <v>10000</v>
      </c>
      <c r="J135" s="48"/>
      <c r="K135" s="48"/>
      <c r="M135" s="11" t="s">
        <v>66</v>
      </c>
      <c r="N135" s="47">
        <f>P134-N134</f>
        <v>98000</v>
      </c>
    </row>
    <row r="136" spans="1:16" s="11" customFormat="1" x14ac:dyDescent="0.3">
      <c r="C136" s="11" t="s">
        <v>30</v>
      </c>
      <c r="D136" s="47"/>
      <c r="I136" s="47"/>
      <c r="M136" s="11" t="s">
        <v>31</v>
      </c>
      <c r="N136" s="47"/>
    </row>
    <row r="137" spans="1:16" s="11" customFormat="1" x14ac:dyDescent="0.3">
      <c r="H137" s="53" t="s">
        <v>192</v>
      </c>
      <c r="I137" s="54"/>
      <c r="J137" s="55"/>
      <c r="K137" s="55"/>
    </row>
    <row r="138" spans="1:16" s="11" customFormat="1" x14ac:dyDescent="0.3">
      <c r="H138" s="55" t="s">
        <v>205</v>
      </c>
      <c r="I138" s="54">
        <f>-G98</f>
        <v>12000</v>
      </c>
      <c r="J138" s="55" t="s">
        <v>155</v>
      </c>
      <c r="K138" s="55">
        <f>I138</f>
        <v>12000</v>
      </c>
    </row>
    <row r="139" spans="1:16" s="11" customFormat="1" x14ac:dyDescent="0.3"/>
    <row r="140" spans="1:16" s="11" customFormat="1" x14ac:dyDescent="0.3"/>
    <row r="141" spans="1:16" s="11" customFormat="1" x14ac:dyDescent="0.3"/>
    <row r="142" spans="1:16" s="11" customFormat="1" x14ac:dyDescent="0.3"/>
    <row r="143" spans="1:16" s="11" customFormat="1" x14ac:dyDescent="0.3"/>
    <row r="144" spans="1:16" s="11" customFormat="1" x14ac:dyDescent="0.3">
      <c r="A144" s="32">
        <v>3</v>
      </c>
      <c r="B144" s="11" t="s">
        <v>167</v>
      </c>
    </row>
    <row r="145" spans="1:9" s="11" customFormat="1" x14ac:dyDescent="0.3">
      <c r="A145" s="32"/>
      <c r="B145" s="107"/>
      <c r="C145" s="107"/>
      <c r="D145" s="12" t="s">
        <v>8</v>
      </c>
      <c r="E145" s="12" t="s">
        <v>72</v>
      </c>
      <c r="F145" s="12" t="s">
        <v>66</v>
      </c>
      <c r="G145" s="12" t="s">
        <v>306</v>
      </c>
      <c r="H145" s="12" t="s">
        <v>107</v>
      </c>
      <c r="I145" s="12" t="s">
        <v>9</v>
      </c>
    </row>
    <row r="146" spans="1:9" s="11" customFormat="1" x14ac:dyDescent="0.3">
      <c r="A146" s="32"/>
      <c r="B146" s="97" t="s">
        <v>332</v>
      </c>
      <c r="C146" s="97"/>
      <c r="D146" s="33">
        <f>P119</f>
        <v>500000</v>
      </c>
      <c r="E146" s="33">
        <f>P120</f>
        <v>50000</v>
      </c>
      <c r="F146" s="33">
        <f>P121</f>
        <v>50000</v>
      </c>
      <c r="G146" s="19">
        <f>Q121</f>
        <v>0</v>
      </c>
      <c r="H146" s="20">
        <v>0</v>
      </c>
      <c r="I146" s="33">
        <f>SUM(D146:H146)</f>
        <v>600000</v>
      </c>
    </row>
    <row r="147" spans="1:9" s="11" customFormat="1" x14ac:dyDescent="0.3">
      <c r="A147" s="32"/>
      <c r="B147" s="16" t="s">
        <v>331</v>
      </c>
      <c r="C147" s="16"/>
      <c r="D147" s="33"/>
      <c r="E147" s="33"/>
      <c r="F147" s="33"/>
      <c r="G147" s="19"/>
      <c r="H147" s="33">
        <f>P122</f>
        <v>60000</v>
      </c>
      <c r="I147" s="33">
        <f>SUM(D147:H147)</f>
        <v>60000</v>
      </c>
    </row>
    <row r="148" spans="1:9" s="11" customFormat="1" x14ac:dyDescent="0.3">
      <c r="A148" s="32"/>
      <c r="B148" s="97" t="s">
        <v>136</v>
      </c>
      <c r="C148" s="97"/>
      <c r="D148" s="33"/>
      <c r="E148" s="33"/>
      <c r="F148" s="33">
        <f>E158+E160+E159</f>
        <v>82000</v>
      </c>
      <c r="G148" s="33"/>
      <c r="H148" s="33">
        <f>E161</f>
        <v>16000</v>
      </c>
      <c r="I148" s="33">
        <f t="shared" ref="I148:I153" si="3">SUM(D148:H148)</f>
        <v>98000</v>
      </c>
    </row>
    <row r="149" spans="1:9" s="11" customFormat="1" x14ac:dyDescent="0.3">
      <c r="A149" s="32"/>
      <c r="B149" s="101" t="s">
        <v>295</v>
      </c>
      <c r="C149" s="102"/>
      <c r="D149" s="33"/>
      <c r="E149" s="33"/>
      <c r="F149" s="33"/>
      <c r="G149" s="33">
        <f>E98</f>
        <v>3600</v>
      </c>
      <c r="H149" s="33">
        <f>E107</f>
        <v>2400</v>
      </c>
      <c r="I149" s="33">
        <f t="shared" si="3"/>
        <v>6000</v>
      </c>
    </row>
    <row r="150" spans="1:9" s="11" customFormat="1" x14ac:dyDescent="0.3">
      <c r="A150" s="32"/>
      <c r="B150" s="101" t="s">
        <v>292</v>
      </c>
      <c r="C150" s="102"/>
      <c r="D150" s="33"/>
      <c r="E150" s="33"/>
      <c r="F150" s="33">
        <f>H98</f>
        <v>-3000</v>
      </c>
      <c r="G150" s="33"/>
      <c r="H150" s="33">
        <f>I107</f>
        <v>-2000</v>
      </c>
      <c r="I150" s="33">
        <f t="shared" si="3"/>
        <v>-5000</v>
      </c>
    </row>
    <row r="151" spans="1:9" s="11" customFormat="1" x14ac:dyDescent="0.3">
      <c r="A151" s="32"/>
      <c r="B151" s="97" t="s">
        <v>310</v>
      </c>
      <c r="C151" s="97"/>
      <c r="D151" s="33"/>
      <c r="E151" s="33"/>
      <c r="F151" s="33"/>
      <c r="G151" s="33"/>
      <c r="H151" s="33">
        <f>F89</f>
        <v>4000</v>
      </c>
      <c r="I151" s="33">
        <f t="shared" si="3"/>
        <v>4000</v>
      </c>
    </row>
    <row r="152" spans="1:9" s="11" customFormat="1" x14ac:dyDescent="0.3">
      <c r="A152" s="32"/>
      <c r="B152" s="97" t="s">
        <v>309</v>
      </c>
      <c r="C152" s="97"/>
      <c r="D152" s="33"/>
      <c r="E152" s="33"/>
      <c r="F152" s="33"/>
      <c r="G152" s="33"/>
      <c r="H152" s="33">
        <f>H107</f>
        <v>-8000</v>
      </c>
      <c r="I152" s="33">
        <f>SUM(D152:H152)</f>
        <v>-8000</v>
      </c>
    </row>
    <row r="153" spans="1:9" s="11" customFormat="1" x14ac:dyDescent="0.3">
      <c r="A153" s="32"/>
      <c r="B153" s="97" t="s">
        <v>321</v>
      </c>
      <c r="C153" s="97"/>
      <c r="D153" s="33"/>
      <c r="E153" s="33"/>
      <c r="F153" s="33"/>
      <c r="G153" s="33"/>
      <c r="H153" s="33">
        <f>D107</f>
        <v>-40000</v>
      </c>
      <c r="I153" s="33">
        <f t="shared" si="3"/>
        <v>-40000</v>
      </c>
    </row>
    <row r="154" spans="1:9" s="11" customFormat="1" x14ac:dyDescent="0.3">
      <c r="A154" s="32"/>
      <c r="B154" s="97" t="s">
        <v>12</v>
      </c>
      <c r="C154" s="97"/>
      <c r="D154" s="33">
        <f t="shared" ref="D154:I154" si="4">SUM(D146:D153)</f>
        <v>500000</v>
      </c>
      <c r="E154" s="33">
        <f t="shared" si="4"/>
        <v>50000</v>
      </c>
      <c r="F154" s="33">
        <f t="shared" si="4"/>
        <v>129000</v>
      </c>
      <c r="G154" s="33">
        <f t="shared" si="4"/>
        <v>3600</v>
      </c>
      <c r="H154" s="33">
        <f>SUM(H147:H153)</f>
        <v>32400</v>
      </c>
      <c r="I154" s="33">
        <f t="shared" si="4"/>
        <v>715000</v>
      </c>
    </row>
    <row r="155" spans="1:9" s="11" customFormat="1" x14ac:dyDescent="0.3">
      <c r="A155" s="32"/>
      <c r="B155" s="37"/>
      <c r="C155" s="37"/>
      <c r="D155" s="37"/>
      <c r="E155" s="37"/>
      <c r="G155" s="37"/>
    </row>
    <row r="156" spans="1:9" s="11" customFormat="1" x14ac:dyDescent="0.3">
      <c r="A156" s="32"/>
      <c r="B156" s="56" t="s">
        <v>48</v>
      </c>
    </row>
    <row r="157" spans="1:9" s="11" customFormat="1" x14ac:dyDescent="0.3">
      <c r="A157" s="32"/>
      <c r="E157" s="29" t="s">
        <v>46</v>
      </c>
    </row>
    <row r="158" spans="1:9" s="11" customFormat="1" x14ac:dyDescent="0.3">
      <c r="A158" s="32"/>
      <c r="B158" s="57">
        <v>1</v>
      </c>
      <c r="C158" s="37" t="s">
        <v>244</v>
      </c>
      <c r="E158" s="58">
        <f>E52</f>
        <v>70000</v>
      </c>
      <c r="F158" s="37" t="s">
        <v>127</v>
      </c>
    </row>
    <row r="159" spans="1:9" s="11" customFormat="1" x14ac:dyDescent="0.3">
      <c r="A159" s="32"/>
      <c r="B159" s="57">
        <v>2</v>
      </c>
      <c r="C159" s="37" t="s">
        <v>311</v>
      </c>
      <c r="E159" s="58">
        <f>G98</f>
        <v>-12000</v>
      </c>
      <c r="F159" s="37"/>
    </row>
    <row r="160" spans="1:9" s="11" customFormat="1" x14ac:dyDescent="0.3">
      <c r="A160" s="32"/>
      <c r="B160" s="57">
        <v>3</v>
      </c>
      <c r="C160" s="37" t="s">
        <v>128</v>
      </c>
      <c r="E160" s="58">
        <f>F98</f>
        <v>24000</v>
      </c>
      <c r="F160" s="37"/>
    </row>
    <row r="161" spans="1:7" s="11" customFormat="1" x14ac:dyDescent="0.3">
      <c r="A161" s="32"/>
      <c r="B161" s="57">
        <v>4</v>
      </c>
      <c r="C161" s="37" t="s">
        <v>129</v>
      </c>
      <c r="E161" s="59">
        <f>G107</f>
        <v>16000</v>
      </c>
      <c r="F161" s="11" t="s">
        <v>130</v>
      </c>
    </row>
    <row r="162" spans="1:7" s="11" customFormat="1" x14ac:dyDescent="0.3">
      <c r="A162" s="32"/>
      <c r="E162" s="11">
        <f>SUM(E158:E161)</f>
        <v>98000</v>
      </c>
    </row>
    <row r="163" spans="1:7" s="11" customFormat="1" x14ac:dyDescent="0.3">
      <c r="A163" s="32"/>
      <c r="B163" s="37"/>
      <c r="C163" s="37"/>
      <c r="D163" s="37"/>
      <c r="E163" s="37"/>
      <c r="G163" s="37"/>
    </row>
    <row r="164" spans="1:7" x14ac:dyDescent="0.3">
      <c r="A164" s="2">
        <v>4</v>
      </c>
      <c r="B164" s="2" t="s">
        <v>313</v>
      </c>
    </row>
    <row r="165" spans="1:7" x14ac:dyDescent="0.3">
      <c r="B165" s="111"/>
      <c r="C165" s="111"/>
      <c r="D165" s="94" t="s">
        <v>312</v>
      </c>
      <c r="E165" s="94" t="s">
        <v>314</v>
      </c>
      <c r="F165" s="94" t="s">
        <v>315</v>
      </c>
    </row>
    <row r="166" spans="1:7" x14ac:dyDescent="0.3">
      <c r="B166" s="111" t="s">
        <v>5</v>
      </c>
      <c r="C166" s="111"/>
      <c r="D166" s="11">
        <f>E50</f>
        <v>450000</v>
      </c>
      <c r="E166" s="11">
        <f>H50</f>
        <v>120000</v>
      </c>
      <c r="F166" s="11">
        <f>P134</f>
        <v>558000</v>
      </c>
    </row>
    <row r="167" spans="1:7" x14ac:dyDescent="0.3">
      <c r="B167" s="111" t="s">
        <v>6</v>
      </c>
      <c r="C167" s="111"/>
      <c r="D167" s="31">
        <f>E51</f>
        <v>-380000</v>
      </c>
      <c r="E167" s="31">
        <f>H51</f>
        <v>-80000</v>
      </c>
      <c r="F167" s="31">
        <f>-N134</f>
        <v>-460000</v>
      </c>
    </row>
    <row r="168" spans="1:7" x14ac:dyDescent="0.3">
      <c r="B168" s="111" t="s">
        <v>316</v>
      </c>
      <c r="C168" s="111"/>
      <c r="D168" s="11">
        <f>SUM(D166:D167)</f>
        <v>70000</v>
      </c>
      <c r="E168" s="11">
        <f>SUM(E166:E167)</f>
        <v>40000</v>
      </c>
      <c r="F168" s="11">
        <f>SUM(F166:F167)</f>
        <v>98000</v>
      </c>
    </row>
    <row r="169" spans="1:7" x14ac:dyDescent="0.3">
      <c r="B169" s="111" t="s">
        <v>317</v>
      </c>
      <c r="C169" s="111"/>
      <c r="F169" s="11">
        <f>D90</f>
        <v>6000</v>
      </c>
    </row>
    <row r="170" spans="1:7" x14ac:dyDescent="0.3">
      <c r="B170" s="111" t="s">
        <v>318</v>
      </c>
      <c r="C170" s="111"/>
      <c r="F170" s="31">
        <f>D88</f>
        <v>-5000</v>
      </c>
    </row>
    <row r="171" spans="1:7" x14ac:dyDescent="0.3">
      <c r="B171" s="2" t="s">
        <v>319</v>
      </c>
      <c r="F171" s="11">
        <f>SUM(F168:F170)</f>
        <v>99000</v>
      </c>
    </row>
    <row r="172" spans="1:7" x14ac:dyDescent="0.3">
      <c r="B172" s="2" t="s">
        <v>324</v>
      </c>
      <c r="F172" s="11">
        <f>F148+G149+F150</f>
        <v>82600</v>
      </c>
    </row>
    <row r="173" spans="1:7" x14ac:dyDescent="0.3">
      <c r="B173" s="2" t="s">
        <v>325</v>
      </c>
      <c r="F173" s="11">
        <f>H148+H149+H150</f>
        <v>16400</v>
      </c>
    </row>
  </sheetData>
  <mergeCells count="31">
    <mergeCell ref="H118:K118"/>
    <mergeCell ref="M118:P118"/>
    <mergeCell ref="C126:F126"/>
    <mergeCell ref="H126:K126"/>
    <mergeCell ref="M126:P126"/>
    <mergeCell ref="B88:C88"/>
    <mergeCell ref="B89:C89"/>
    <mergeCell ref="B90:C90"/>
    <mergeCell ref="B91:C91"/>
    <mergeCell ref="B92:C92"/>
    <mergeCell ref="D36:E36"/>
    <mergeCell ref="G36:H36"/>
    <mergeCell ref="B85:C85"/>
    <mergeCell ref="B86:C86"/>
    <mergeCell ref="B87:C87"/>
    <mergeCell ref="B169:C169"/>
    <mergeCell ref="B170:C170"/>
    <mergeCell ref="C118:F118"/>
    <mergeCell ref="B146:C146"/>
    <mergeCell ref="B148:C148"/>
    <mergeCell ref="B149:C149"/>
    <mergeCell ref="B145:C145"/>
    <mergeCell ref="B166:C166"/>
    <mergeCell ref="B167:C167"/>
    <mergeCell ref="B168:C168"/>
    <mergeCell ref="B152:C152"/>
    <mergeCell ref="B150:C150"/>
    <mergeCell ref="B151:C151"/>
    <mergeCell ref="B153:C153"/>
    <mergeCell ref="B154:C154"/>
    <mergeCell ref="B165:C165"/>
  </mergeCells>
  <phoneticPr fontId="4" type="noConversion"/>
  <pageMargins left="0.43" right="0.34" top="0.34" bottom="0.33" header="0.31496062992125984" footer="0.31496062992125984"/>
  <pageSetup paperSize="9" scale="85" orientation="landscape" r:id="rId1"/>
  <rowBreaks count="1" manualBreakCount="1">
    <brk id="163" max="15" man="1"/>
  </rowBreaks>
  <ignoredErrors>
    <ignoredError sqref="D48" formulaRange="1"/>
    <ignoredError sqref="P1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자본금(1)</vt:lpstr>
      <vt:lpstr>우선주(2)</vt:lpstr>
      <vt:lpstr>자본변동표(3)</vt:lpstr>
      <vt:lpstr>'우선주(2)'!Print_Area</vt:lpstr>
      <vt:lpstr>'자본금(1)'!Print_Area</vt:lpstr>
      <vt:lpstr>'자본변동표(3)'!Print_Area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박길동</dc:creator>
  <cp:lastModifiedBy>사용자</cp:lastModifiedBy>
  <cp:lastPrinted>2018-10-14T12:04:05Z</cp:lastPrinted>
  <dcterms:created xsi:type="dcterms:W3CDTF">2011-06-18T14:55:19Z</dcterms:created>
  <dcterms:modified xsi:type="dcterms:W3CDTF">2022-10-02T12:55:06Z</dcterms:modified>
</cp:coreProperties>
</file>